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329"/>
  <workbookPr defaultThemeVersion="124226"/>
  <mc:AlternateContent xmlns:mc="http://schemas.openxmlformats.org/markup-compatibility/2006">
    <mc:Choice Requires="x15">
      <x15ac:absPath xmlns:x15ac="http://schemas.microsoft.com/office/spreadsheetml/2010/11/ac" url="J:\185723 DBPB III\6.0FinalDesign_NonTaskSpecific\6.51DesignDocumentation\FHWAEvaluationReport\DBPBIII\Chapter 8_Contract Evaluation\Supporting Documentation\"/>
    </mc:Choice>
  </mc:AlternateContent>
  <bookViews>
    <workbookView xWindow="-15" yWindow="-15" windowWidth="25230" windowHeight="12390" activeTab="3"/>
  </bookViews>
  <sheets>
    <sheet name="Summary" sheetId="3" r:id="rId1"/>
    <sheet name="100-Structures" sheetId="4" state="hidden" r:id="rId2"/>
    <sheet name="200-Roadway" sheetId="5" r:id="rId3"/>
    <sheet name="300-Signing &amp; Pavement Markings" sheetId="6" r:id="rId4"/>
    <sheet name="400-Lighting" sheetId="7" r:id="rId5"/>
    <sheet name="500-Signalization" sheetId="8" r:id="rId6"/>
    <sheet name="550-ITS" sheetId="2" state="hidden" r:id="rId7"/>
    <sheet name="600-Landscape-Peripherals" sheetId="9" state="hidden" r:id="rId8"/>
    <sheet name="700-Utilities" sheetId="10" state="hidden" r:id="rId9"/>
    <sheet name="800-Architectural" sheetId="11" state="hidden" r:id="rId10"/>
    <sheet name="900-Mass Transit" sheetId="12" state="hidden" r:id="rId11"/>
    <sheet name="1000-Invalid" sheetId="13" state="hidden" r:id="rId12"/>
    <sheet name="PayItem15" sheetId="1" r:id="rId13"/>
  </sheets>
  <externalReferences>
    <externalReference r:id="rId14"/>
  </externalReferences>
  <definedNames>
    <definedName name="____W.O.R.K.B.O.O.K..C.O.N.T.E.N.T.S____">#REF!</definedName>
    <definedName name="___pu2">[1]Data!$G$2:$G$27</definedName>
    <definedName name="__pu2">[1]Data!$G$2:$G$27</definedName>
    <definedName name="_xlnm._FilterDatabase" localSheetId="12" hidden="1">PayItem15!$A$5:$A$3079</definedName>
    <definedName name="_pu2">#REF!</definedName>
    <definedName name="_pu3">#REF!</definedName>
    <definedName name="County">#REF!</definedName>
    <definedName name="Description" localSheetId="6">PayItem15!$B$5:$B$1385</definedName>
    <definedName name="Hillsborough">[1]Data!$L$2:$L$6</definedName>
    <definedName name="mob">#REF!</definedName>
    <definedName name="mot">#REF!</definedName>
    <definedName name="PayItem" localSheetId="12">PayItem15!$B$5:$D$1385</definedName>
    <definedName name="PayItem">PayItem15!$A$5:$A$1385</definedName>
    <definedName name="PayItem07">PayItem15!$A$2:$A$2275</definedName>
    <definedName name="PayItem15">PayItem15!$A$5:$D$1385</definedName>
    <definedName name="_xlnm.Print_Area" localSheetId="2">'200-Roadway'!$A$1:$H$42</definedName>
    <definedName name="_xlnm.Print_Area" localSheetId="3">'300-Signing &amp; Pavement Markings'!$A$1:$H$31</definedName>
    <definedName name="_xlnm.Print_Area" localSheetId="4">'400-Lighting'!$A$1:$H$21</definedName>
    <definedName name="_xlnm.Print_Area" localSheetId="5">'500-Signalization'!$A$1:$H$47</definedName>
    <definedName name="_xlnm.Print_Area" localSheetId="12">PayItem15!$A$1:$D$1</definedName>
    <definedName name="_xlnm.Print_Area" localSheetId="0">Summary!$A$1:$E$51</definedName>
    <definedName name="pu">#REF!</definedName>
    <definedName name="SUB">#REF!</definedName>
    <definedName name="SUBMITTAL">#REF!</definedName>
    <definedName name="UNIT">#REF!</definedName>
    <definedName name="workbook_contents">#REF!</definedName>
    <definedName name="Year">#REF!</definedName>
  </definedNames>
  <calcPr calcId="171027"/>
</workbook>
</file>

<file path=xl/calcChain.xml><?xml version="1.0" encoding="utf-8"?>
<calcChain xmlns="http://schemas.openxmlformats.org/spreadsheetml/2006/main">
  <c r="G41" i="5" l="1"/>
  <c r="H39" i="5"/>
  <c r="H34" i="5"/>
  <c r="H35" i="5"/>
  <c r="H36" i="5"/>
  <c r="H37" i="5"/>
  <c r="G39" i="5"/>
  <c r="G34" i="5"/>
  <c r="G35" i="5"/>
  <c r="G36" i="5"/>
  <c r="G37" i="5"/>
  <c r="G47" i="8" l="1"/>
  <c r="H47" i="8"/>
  <c r="H10" i="8"/>
  <c r="H11" i="8"/>
  <c r="H12" i="8"/>
  <c r="H13" i="8"/>
  <c r="H14" i="8"/>
  <c r="H15" i="8"/>
  <c r="H16" i="8"/>
  <c r="H17" i="8"/>
  <c r="H18" i="8"/>
  <c r="H19" i="8"/>
  <c r="H20" i="8"/>
  <c r="H21" i="8"/>
  <c r="H22" i="8"/>
  <c r="H23" i="8"/>
  <c r="H24" i="8"/>
  <c r="H25" i="8"/>
  <c r="H26" i="8"/>
  <c r="H27" i="8"/>
  <c r="H28" i="8"/>
  <c r="H29" i="8"/>
  <c r="H30" i="8"/>
  <c r="H31" i="8"/>
  <c r="H32" i="8"/>
  <c r="H33" i="8"/>
  <c r="H34" i="8"/>
  <c r="H35" i="8"/>
  <c r="H36" i="8"/>
  <c r="H37" i="8"/>
  <c r="H38" i="8"/>
  <c r="H39" i="8"/>
  <c r="H40" i="8"/>
  <c r="H41" i="8"/>
  <c r="H42" i="8"/>
  <c r="H43" i="8"/>
  <c r="H44" i="8"/>
  <c r="H9" i="8"/>
  <c r="G21" i="7"/>
  <c r="H10" i="7"/>
  <c r="H11" i="7"/>
  <c r="H12" i="7"/>
  <c r="H13" i="7"/>
  <c r="H14" i="7"/>
  <c r="H9" i="7"/>
  <c r="H10" i="6"/>
  <c r="H11" i="6"/>
  <c r="H12" i="6"/>
  <c r="H13" i="6"/>
  <c r="H14" i="6"/>
  <c r="H15" i="6"/>
  <c r="H16" i="6"/>
  <c r="H17" i="6"/>
  <c r="H18" i="6"/>
  <c r="H19" i="6"/>
  <c r="H20" i="6"/>
  <c r="H21" i="6"/>
  <c r="H22" i="6"/>
  <c r="H23" i="6"/>
  <c r="H24" i="6"/>
  <c r="H25" i="6"/>
  <c r="H26" i="6"/>
  <c r="H9" i="6"/>
  <c r="H13" i="5"/>
  <c r="H14" i="5"/>
  <c r="H15" i="5"/>
  <c r="H16" i="5"/>
  <c r="H17" i="5"/>
  <c r="H18" i="5"/>
  <c r="H19" i="5"/>
  <c r="H20" i="5"/>
  <c r="H21" i="5"/>
  <c r="H22" i="5"/>
  <c r="H23" i="5"/>
  <c r="H24" i="5"/>
  <c r="H25" i="5"/>
  <c r="H26" i="5"/>
  <c r="H27" i="5"/>
  <c r="H28" i="5"/>
  <c r="H29" i="5"/>
  <c r="H30" i="5"/>
  <c r="H31" i="5"/>
  <c r="H32" i="5"/>
  <c r="H33" i="5"/>
  <c r="H38" i="5"/>
  <c r="H12" i="5"/>
  <c r="C25" i="3" l="1"/>
  <c r="C26" i="3"/>
  <c r="C27" i="3"/>
  <c r="C28" i="3"/>
  <c r="C29" i="3"/>
  <c r="C30" i="3"/>
  <c r="E13" i="6" l="1"/>
  <c r="G13" i="6" s="1"/>
  <c r="C13" i="6"/>
  <c r="B13" i="6"/>
  <c r="E12" i="7" l="1"/>
  <c r="G12" i="7" s="1"/>
  <c r="C12" i="7"/>
  <c r="B12" i="7"/>
  <c r="D13" i="8"/>
  <c r="E34" i="8" l="1"/>
  <c r="G34" i="8" s="1"/>
  <c r="C34" i="8"/>
  <c r="B34" i="8"/>
  <c r="E32" i="8"/>
  <c r="G32" i="8" s="1"/>
  <c r="C32" i="8"/>
  <c r="B32" i="8"/>
  <c r="E19" i="8"/>
  <c r="G19" i="8" s="1"/>
  <c r="C19" i="8"/>
  <c r="B19" i="8"/>
  <c r="E10" i="8"/>
  <c r="G10" i="8" s="1"/>
  <c r="C10" i="8"/>
  <c r="B10" i="8"/>
  <c r="E23" i="6"/>
  <c r="G23" i="6" s="1"/>
  <c r="C23" i="6"/>
  <c r="B23" i="6"/>
  <c r="E22" i="6"/>
  <c r="G22" i="6" s="1"/>
  <c r="C22" i="6"/>
  <c r="B22" i="6"/>
  <c r="E38" i="5"/>
  <c r="G38" i="5" s="1"/>
  <c r="C38" i="5"/>
  <c r="B38" i="5"/>
  <c r="E33" i="5"/>
  <c r="G33" i="5" s="1"/>
  <c r="C33" i="5"/>
  <c r="B33" i="5"/>
  <c r="E14" i="6" l="1"/>
  <c r="G14" i="6" s="1"/>
  <c r="C14" i="6"/>
  <c r="B14" i="6"/>
  <c r="B19" i="6" l="1"/>
  <c r="C19" i="6"/>
  <c r="E19" i="6"/>
  <c r="G19" i="6" s="1"/>
  <c r="B24" i="6"/>
  <c r="C24" i="6"/>
  <c r="E24" i="6"/>
  <c r="G24" i="6" s="1"/>
  <c r="E9" i="6" l="1"/>
  <c r="E10" i="6"/>
  <c r="E11" i="6"/>
  <c r="E12" i="6"/>
  <c r="E15" i="6"/>
  <c r="E16" i="6"/>
  <c r="E17" i="6"/>
  <c r="E18" i="6"/>
  <c r="E20" i="6"/>
  <c r="E21" i="6"/>
  <c r="E25" i="6"/>
  <c r="E26" i="6"/>
  <c r="E31" i="8"/>
  <c r="G31" i="8" s="1"/>
  <c r="C31" i="8"/>
  <c r="B31" i="8"/>
  <c r="E24" i="8"/>
  <c r="G24" i="8" s="1"/>
  <c r="C24" i="8"/>
  <c r="B24" i="8"/>
  <c r="E24" i="5" l="1"/>
  <c r="G24" i="5" s="1"/>
  <c r="C24" i="5"/>
  <c r="B24" i="5"/>
  <c r="G16" i="6" l="1"/>
  <c r="E16" i="5"/>
  <c r="G16" i="5" s="1"/>
  <c r="C16" i="5"/>
  <c r="B16" i="5"/>
  <c r="G10" i="6" l="1"/>
  <c r="C10" i="6"/>
  <c r="B10" i="6"/>
  <c r="E9" i="8"/>
  <c r="G12" i="6" l="1"/>
  <c r="C12" i="6"/>
  <c r="B12" i="6"/>
  <c r="E42" i="8"/>
  <c r="G42" i="8" s="1"/>
  <c r="C42" i="8"/>
  <c r="B42" i="8"/>
  <c r="E44" i="8" l="1"/>
  <c r="G44" i="8" s="1"/>
  <c r="C44" i="8"/>
  <c r="B44" i="8"/>
  <c r="E12" i="5" l="1"/>
  <c r="G12" i="5" s="1"/>
  <c r="C12" i="5"/>
  <c r="B12" i="5"/>
  <c r="E29" i="5" l="1"/>
  <c r="G29" i="5" s="1"/>
  <c r="C29" i="5"/>
  <c r="B29" i="5"/>
  <c r="E30" i="5"/>
  <c r="G30" i="5" s="1"/>
  <c r="C30" i="5"/>
  <c r="B30" i="5"/>
  <c r="E26" i="8" l="1"/>
  <c r="G26" i="8" s="1"/>
  <c r="C26" i="8"/>
  <c r="B26" i="8"/>
  <c r="E16" i="8"/>
  <c r="G16" i="8" s="1"/>
  <c r="C16" i="8"/>
  <c r="B16" i="8"/>
  <c r="E37" i="8" l="1"/>
  <c r="G37" i="8" s="1"/>
  <c r="C37" i="8"/>
  <c r="B37" i="8"/>
  <c r="E36" i="8"/>
  <c r="G36" i="8" s="1"/>
  <c r="C36" i="8"/>
  <c r="B36" i="8"/>
  <c r="G18" i="6"/>
  <c r="C18" i="6"/>
  <c r="B18" i="6"/>
  <c r="E27" i="8"/>
  <c r="G27" i="8" s="1"/>
  <c r="C27" i="8"/>
  <c r="B27" i="8"/>
  <c r="E28" i="8"/>
  <c r="G28" i="8" s="1"/>
  <c r="C28" i="8"/>
  <c r="B28" i="8"/>
  <c r="G15" i="6" l="1"/>
  <c r="G17" i="6"/>
  <c r="G20" i="6"/>
  <c r="G21" i="6"/>
  <c r="G25" i="6"/>
  <c r="G11" i="6"/>
  <c r="C15" i="6"/>
  <c r="C17" i="6"/>
  <c r="C20" i="6"/>
  <c r="C21" i="6"/>
  <c r="C25" i="6"/>
  <c r="C11" i="6"/>
  <c r="B11" i="6"/>
  <c r="B15" i="6"/>
  <c r="B17" i="6"/>
  <c r="B20" i="6"/>
  <c r="B21" i="6"/>
  <c r="B25" i="6"/>
  <c r="E28" i="5"/>
  <c r="G28" i="5" s="1"/>
  <c r="E31" i="5"/>
  <c r="G31" i="5" s="1"/>
  <c r="E32" i="5"/>
  <c r="G32" i="5" s="1"/>
  <c r="C27" i="5"/>
  <c r="C28" i="5"/>
  <c r="C31" i="5"/>
  <c r="C32" i="5"/>
  <c r="B26" i="5"/>
  <c r="B27" i="5"/>
  <c r="B28" i="5"/>
  <c r="B31" i="5"/>
  <c r="B32" i="5"/>
  <c r="E15" i="5"/>
  <c r="G15" i="5" s="1"/>
  <c r="E17" i="5"/>
  <c r="G17" i="5" s="1"/>
  <c r="E18" i="5"/>
  <c r="G18" i="5" s="1"/>
  <c r="E19" i="5"/>
  <c r="G19" i="5" s="1"/>
  <c r="E20" i="5"/>
  <c r="G20" i="5" s="1"/>
  <c r="E21" i="5"/>
  <c r="G21" i="5" s="1"/>
  <c r="E22" i="5"/>
  <c r="G22" i="5" s="1"/>
  <c r="E23" i="5"/>
  <c r="G23" i="5" s="1"/>
  <c r="E25" i="5"/>
  <c r="G25" i="5" s="1"/>
  <c r="E26" i="5"/>
  <c r="G26" i="5" s="1"/>
  <c r="E27" i="5"/>
  <c r="G27" i="5" s="1"/>
  <c r="C15" i="5"/>
  <c r="C17" i="5"/>
  <c r="C18" i="5"/>
  <c r="C19" i="5"/>
  <c r="C20" i="5"/>
  <c r="C21" i="5"/>
  <c r="C22" i="5"/>
  <c r="C23" i="5"/>
  <c r="C25" i="5"/>
  <c r="C26" i="5"/>
  <c r="B15" i="5"/>
  <c r="B17" i="5"/>
  <c r="B18" i="5"/>
  <c r="B19" i="5"/>
  <c r="B20" i="5"/>
  <c r="B21" i="5"/>
  <c r="B22" i="5"/>
  <c r="B23" i="5"/>
  <c r="B25" i="5"/>
  <c r="E14" i="5"/>
  <c r="G14" i="5" s="1"/>
  <c r="C14" i="5"/>
  <c r="B14" i="5"/>
  <c r="E11" i="5"/>
  <c r="C11" i="5"/>
  <c r="B11" i="5"/>
  <c r="E13" i="5" l="1"/>
  <c r="G13" i="5" s="1"/>
  <c r="C13" i="5"/>
  <c r="B13" i="5"/>
  <c r="H41" i="5" l="1"/>
  <c r="E21" i="3" s="1"/>
  <c r="C21" i="3" s="1"/>
  <c r="F51" i="2"/>
  <c r="F51" i="4" l="1"/>
  <c r="E20" i="3" s="1"/>
  <c r="E49" i="13"/>
  <c r="C49" i="13"/>
  <c r="B49" i="13"/>
  <c r="E48" i="13"/>
  <c r="C48" i="13"/>
  <c r="B48" i="13"/>
  <c r="E47" i="13"/>
  <c r="C47" i="13"/>
  <c r="B47" i="13"/>
  <c r="E46" i="13"/>
  <c r="C46" i="13"/>
  <c r="B46" i="13"/>
  <c r="E45" i="13"/>
  <c r="C45" i="13"/>
  <c r="B45" i="13"/>
  <c r="E44" i="13"/>
  <c r="C44" i="13"/>
  <c r="B44" i="13"/>
  <c r="E43" i="13"/>
  <c r="C43" i="13"/>
  <c r="B43" i="13"/>
  <c r="E42" i="13"/>
  <c r="C42" i="13"/>
  <c r="B42" i="13"/>
  <c r="E41" i="13"/>
  <c r="C41" i="13"/>
  <c r="B41" i="13"/>
  <c r="E40" i="13"/>
  <c r="C40" i="13"/>
  <c r="B40" i="13"/>
  <c r="E39" i="13"/>
  <c r="C39" i="13"/>
  <c r="B39" i="13"/>
  <c r="E38" i="13"/>
  <c r="C38" i="13"/>
  <c r="B38" i="13"/>
  <c r="E37" i="13"/>
  <c r="C37" i="13"/>
  <c r="B37" i="13"/>
  <c r="E36" i="13"/>
  <c r="C36" i="13"/>
  <c r="B36" i="13"/>
  <c r="E35" i="13"/>
  <c r="C35" i="13"/>
  <c r="B35" i="13"/>
  <c r="E34" i="13"/>
  <c r="C34" i="13"/>
  <c r="B34" i="13"/>
  <c r="E33" i="13"/>
  <c r="C33" i="13"/>
  <c r="B33" i="13"/>
  <c r="E32" i="13"/>
  <c r="C32" i="13"/>
  <c r="B32" i="13"/>
  <c r="E31" i="13"/>
  <c r="C31" i="13"/>
  <c r="B31" i="13"/>
  <c r="E30" i="13"/>
  <c r="C30" i="13"/>
  <c r="B30" i="13"/>
  <c r="E29" i="13"/>
  <c r="C29" i="13"/>
  <c r="B29" i="13"/>
  <c r="E28" i="13"/>
  <c r="C28" i="13"/>
  <c r="B28" i="13"/>
  <c r="E27" i="13"/>
  <c r="C27" i="13"/>
  <c r="B27" i="13"/>
  <c r="E26" i="13"/>
  <c r="C26" i="13"/>
  <c r="B26" i="13"/>
  <c r="E25" i="13"/>
  <c r="C25" i="13"/>
  <c r="B25" i="13"/>
  <c r="E24" i="13"/>
  <c r="C24" i="13"/>
  <c r="B24" i="13"/>
  <c r="E23" i="13"/>
  <c r="C23" i="13"/>
  <c r="B23" i="13"/>
  <c r="E22" i="13"/>
  <c r="C22" i="13"/>
  <c r="B22" i="13"/>
  <c r="E21" i="13"/>
  <c r="C21" i="13"/>
  <c r="B21" i="13"/>
  <c r="E20" i="13"/>
  <c r="C20" i="13"/>
  <c r="B20" i="13"/>
  <c r="E19" i="13"/>
  <c r="C19" i="13"/>
  <c r="B19" i="13"/>
  <c r="E18" i="13"/>
  <c r="C18" i="13"/>
  <c r="B18" i="13"/>
  <c r="E17" i="13"/>
  <c r="C17" i="13"/>
  <c r="B17" i="13"/>
  <c r="E16" i="13"/>
  <c r="C16" i="13"/>
  <c r="B16" i="13"/>
  <c r="E15" i="13"/>
  <c r="C15" i="13"/>
  <c r="B15" i="13"/>
  <c r="E14" i="13"/>
  <c r="C14" i="13"/>
  <c r="B14" i="13"/>
  <c r="E13" i="13"/>
  <c r="C13" i="13"/>
  <c r="B13" i="13"/>
  <c r="E12" i="13"/>
  <c r="C12" i="13"/>
  <c r="B12" i="13"/>
  <c r="E11" i="13"/>
  <c r="C11" i="13"/>
  <c r="B11" i="13"/>
  <c r="E10" i="13"/>
  <c r="C10" i="13"/>
  <c r="B10" i="13"/>
  <c r="E9" i="13"/>
  <c r="C9" i="13"/>
  <c r="B9" i="13"/>
  <c r="E8" i="13"/>
  <c r="F51" i="13" s="1"/>
  <c r="E30" i="3" s="1"/>
  <c r="C8" i="13"/>
  <c r="B8" i="13"/>
  <c r="E49" i="12"/>
  <c r="C49" i="12"/>
  <c r="B49" i="12"/>
  <c r="E48" i="12"/>
  <c r="C48" i="12"/>
  <c r="B48" i="12"/>
  <c r="E47" i="12"/>
  <c r="C47" i="12"/>
  <c r="B47" i="12"/>
  <c r="E46" i="12"/>
  <c r="C46" i="12"/>
  <c r="B46" i="12"/>
  <c r="E45" i="12"/>
  <c r="C45" i="12"/>
  <c r="B45" i="12"/>
  <c r="E44" i="12"/>
  <c r="C44" i="12"/>
  <c r="B44" i="12"/>
  <c r="E43" i="12"/>
  <c r="C43" i="12"/>
  <c r="B43" i="12"/>
  <c r="E42" i="12"/>
  <c r="C42" i="12"/>
  <c r="B42" i="12"/>
  <c r="E41" i="12"/>
  <c r="C41" i="12"/>
  <c r="B41" i="12"/>
  <c r="E40" i="12"/>
  <c r="C40" i="12"/>
  <c r="B40" i="12"/>
  <c r="E39" i="12"/>
  <c r="C39" i="12"/>
  <c r="B39" i="12"/>
  <c r="E38" i="12"/>
  <c r="C38" i="12"/>
  <c r="B38" i="12"/>
  <c r="E37" i="12"/>
  <c r="C37" i="12"/>
  <c r="B37" i="12"/>
  <c r="E36" i="12"/>
  <c r="C36" i="12"/>
  <c r="B36" i="12"/>
  <c r="E35" i="12"/>
  <c r="C35" i="12"/>
  <c r="B35" i="12"/>
  <c r="E34" i="12"/>
  <c r="C34" i="12"/>
  <c r="B34" i="12"/>
  <c r="E33" i="12"/>
  <c r="C33" i="12"/>
  <c r="B33" i="12"/>
  <c r="E32" i="12"/>
  <c r="C32" i="12"/>
  <c r="B32" i="12"/>
  <c r="E31" i="12"/>
  <c r="C31" i="12"/>
  <c r="B31" i="12"/>
  <c r="E30" i="12"/>
  <c r="C30" i="12"/>
  <c r="B30" i="12"/>
  <c r="E29" i="12"/>
  <c r="C29" i="12"/>
  <c r="B29" i="12"/>
  <c r="E28" i="12"/>
  <c r="C28" i="12"/>
  <c r="B28" i="12"/>
  <c r="E27" i="12"/>
  <c r="C27" i="12"/>
  <c r="B27" i="12"/>
  <c r="E26" i="12"/>
  <c r="C26" i="12"/>
  <c r="B26" i="12"/>
  <c r="E25" i="12"/>
  <c r="C25" i="12"/>
  <c r="B25" i="12"/>
  <c r="E24" i="12"/>
  <c r="C24" i="12"/>
  <c r="B24" i="12"/>
  <c r="E23" i="12"/>
  <c r="C23" i="12"/>
  <c r="B23" i="12"/>
  <c r="E22" i="12"/>
  <c r="C22" i="12"/>
  <c r="B22" i="12"/>
  <c r="E21" i="12"/>
  <c r="C21" i="12"/>
  <c r="B21" i="12"/>
  <c r="E20" i="12"/>
  <c r="C20" i="12"/>
  <c r="B20" i="12"/>
  <c r="E19" i="12"/>
  <c r="C19" i="12"/>
  <c r="B19" i="12"/>
  <c r="E18" i="12"/>
  <c r="C18" i="12"/>
  <c r="B18" i="12"/>
  <c r="E17" i="12"/>
  <c r="C17" i="12"/>
  <c r="B17" i="12"/>
  <c r="E16" i="12"/>
  <c r="C16" i="12"/>
  <c r="B16" i="12"/>
  <c r="E15" i="12"/>
  <c r="C15" i="12"/>
  <c r="B15" i="12"/>
  <c r="E14" i="12"/>
  <c r="C14" i="12"/>
  <c r="B14" i="12"/>
  <c r="E13" i="12"/>
  <c r="C13" i="12"/>
  <c r="B13" i="12"/>
  <c r="E12" i="12"/>
  <c r="C12" i="12"/>
  <c r="B12" i="12"/>
  <c r="E11" i="12"/>
  <c r="C11" i="12"/>
  <c r="B11" i="12"/>
  <c r="E10" i="12"/>
  <c r="C10" i="12"/>
  <c r="B10" i="12"/>
  <c r="E9" i="12"/>
  <c r="C9" i="12"/>
  <c r="B9" i="12"/>
  <c r="E8" i="12"/>
  <c r="F51" i="12" s="1"/>
  <c r="E29" i="3" s="1"/>
  <c r="C8" i="12"/>
  <c r="B8" i="12"/>
  <c r="E49" i="11"/>
  <c r="C49" i="11"/>
  <c r="B49" i="11"/>
  <c r="E48" i="11"/>
  <c r="C48" i="11"/>
  <c r="B48" i="11"/>
  <c r="E47" i="11"/>
  <c r="C47" i="11"/>
  <c r="B47" i="11"/>
  <c r="E46" i="11"/>
  <c r="C46" i="11"/>
  <c r="B46" i="11"/>
  <c r="E45" i="11"/>
  <c r="C45" i="11"/>
  <c r="B45" i="11"/>
  <c r="E44" i="11"/>
  <c r="C44" i="11"/>
  <c r="B44" i="11"/>
  <c r="E43" i="11"/>
  <c r="C43" i="11"/>
  <c r="B43" i="11"/>
  <c r="E42" i="11"/>
  <c r="C42" i="11"/>
  <c r="B42" i="11"/>
  <c r="E41" i="11"/>
  <c r="C41" i="11"/>
  <c r="B41" i="11"/>
  <c r="E40" i="11"/>
  <c r="C40" i="11"/>
  <c r="B40" i="11"/>
  <c r="E39" i="11"/>
  <c r="C39" i="11"/>
  <c r="B39" i="11"/>
  <c r="E38" i="11"/>
  <c r="C38" i="11"/>
  <c r="B38" i="11"/>
  <c r="E37" i="11"/>
  <c r="C37" i="11"/>
  <c r="B37" i="11"/>
  <c r="E36" i="11"/>
  <c r="C36" i="11"/>
  <c r="B36" i="11"/>
  <c r="E35" i="11"/>
  <c r="C35" i="11"/>
  <c r="B35" i="11"/>
  <c r="E34" i="11"/>
  <c r="C34" i="11"/>
  <c r="B34" i="11"/>
  <c r="E33" i="11"/>
  <c r="C33" i="11"/>
  <c r="B33" i="11"/>
  <c r="E32" i="11"/>
  <c r="C32" i="11"/>
  <c r="B32" i="11"/>
  <c r="E31" i="11"/>
  <c r="C31" i="11"/>
  <c r="B31" i="11"/>
  <c r="E30" i="11"/>
  <c r="C30" i="11"/>
  <c r="B30" i="11"/>
  <c r="E29" i="11"/>
  <c r="C29" i="11"/>
  <c r="B29" i="11"/>
  <c r="E28" i="11"/>
  <c r="C28" i="11"/>
  <c r="B28" i="11"/>
  <c r="E27" i="11"/>
  <c r="C27" i="11"/>
  <c r="B27" i="11"/>
  <c r="E26" i="11"/>
  <c r="C26" i="11"/>
  <c r="B26" i="11"/>
  <c r="E25" i="11"/>
  <c r="C25" i="11"/>
  <c r="B25" i="11"/>
  <c r="E24" i="11"/>
  <c r="C24" i="11"/>
  <c r="B24" i="11"/>
  <c r="E23" i="11"/>
  <c r="C23" i="11"/>
  <c r="B23" i="11"/>
  <c r="E22" i="11"/>
  <c r="C22" i="11"/>
  <c r="B22" i="11"/>
  <c r="E21" i="11"/>
  <c r="C21" i="11"/>
  <c r="B21" i="11"/>
  <c r="E20" i="11"/>
  <c r="C20" i="11"/>
  <c r="B20" i="11"/>
  <c r="E19" i="11"/>
  <c r="C19" i="11"/>
  <c r="B19" i="11"/>
  <c r="E18" i="11"/>
  <c r="C18" i="11"/>
  <c r="B18" i="11"/>
  <c r="E17" i="11"/>
  <c r="C17" i="11"/>
  <c r="B17" i="11"/>
  <c r="E16" i="11"/>
  <c r="C16" i="11"/>
  <c r="B16" i="11"/>
  <c r="E15" i="11"/>
  <c r="C15" i="11"/>
  <c r="B15" i="11"/>
  <c r="E14" i="11"/>
  <c r="C14" i="11"/>
  <c r="B14" i="11"/>
  <c r="E13" i="11"/>
  <c r="C13" i="11"/>
  <c r="B13" i="11"/>
  <c r="E12" i="11"/>
  <c r="C12" i="11"/>
  <c r="B12" i="11"/>
  <c r="E11" i="11"/>
  <c r="C11" i="11"/>
  <c r="B11" i="11"/>
  <c r="E10" i="11"/>
  <c r="C10" i="11"/>
  <c r="B10" i="11"/>
  <c r="E9" i="11"/>
  <c r="C9" i="11"/>
  <c r="B9" i="11"/>
  <c r="E8" i="11"/>
  <c r="F51" i="11" s="1"/>
  <c r="E28" i="3" s="1"/>
  <c r="C8" i="11"/>
  <c r="B8" i="11"/>
  <c r="E49" i="10"/>
  <c r="C49" i="10"/>
  <c r="B49" i="10"/>
  <c r="E48" i="10"/>
  <c r="C48" i="10"/>
  <c r="B48" i="10"/>
  <c r="E47" i="10"/>
  <c r="C47" i="10"/>
  <c r="B47" i="10"/>
  <c r="E46" i="10"/>
  <c r="C46" i="10"/>
  <c r="B46" i="10"/>
  <c r="E45" i="10"/>
  <c r="C45" i="10"/>
  <c r="B45" i="10"/>
  <c r="E44" i="10"/>
  <c r="C44" i="10"/>
  <c r="B44" i="10"/>
  <c r="E43" i="10"/>
  <c r="C43" i="10"/>
  <c r="B43" i="10"/>
  <c r="E42" i="10"/>
  <c r="C42" i="10"/>
  <c r="B42" i="10"/>
  <c r="E41" i="10"/>
  <c r="C41" i="10"/>
  <c r="B41" i="10"/>
  <c r="E40" i="10"/>
  <c r="C40" i="10"/>
  <c r="B40" i="10"/>
  <c r="E39" i="10"/>
  <c r="C39" i="10"/>
  <c r="B39" i="10"/>
  <c r="E38" i="10"/>
  <c r="C38" i="10"/>
  <c r="B38" i="10"/>
  <c r="E37" i="10"/>
  <c r="C37" i="10"/>
  <c r="B37" i="10"/>
  <c r="E36" i="10"/>
  <c r="C36" i="10"/>
  <c r="B36" i="10"/>
  <c r="E35" i="10"/>
  <c r="C35" i="10"/>
  <c r="B35" i="10"/>
  <c r="E34" i="10"/>
  <c r="C34" i="10"/>
  <c r="B34" i="10"/>
  <c r="E33" i="10"/>
  <c r="C33" i="10"/>
  <c r="B33" i="10"/>
  <c r="E32" i="10"/>
  <c r="C32" i="10"/>
  <c r="B32" i="10"/>
  <c r="E31" i="10"/>
  <c r="C31" i="10"/>
  <c r="B31" i="10"/>
  <c r="E30" i="10"/>
  <c r="C30" i="10"/>
  <c r="B30" i="10"/>
  <c r="E29" i="10"/>
  <c r="C29" i="10"/>
  <c r="B29" i="10"/>
  <c r="E28" i="10"/>
  <c r="C28" i="10"/>
  <c r="B28" i="10"/>
  <c r="E27" i="10"/>
  <c r="C27" i="10"/>
  <c r="B27" i="10"/>
  <c r="E26" i="10"/>
  <c r="C26" i="10"/>
  <c r="B26" i="10"/>
  <c r="E25" i="10"/>
  <c r="C25" i="10"/>
  <c r="B25" i="10"/>
  <c r="E24" i="10"/>
  <c r="C24" i="10"/>
  <c r="B24" i="10"/>
  <c r="E23" i="10"/>
  <c r="C23" i="10"/>
  <c r="B23" i="10"/>
  <c r="E22" i="10"/>
  <c r="C22" i="10"/>
  <c r="B22" i="10"/>
  <c r="E21" i="10"/>
  <c r="C21" i="10"/>
  <c r="B21" i="10"/>
  <c r="E20" i="10"/>
  <c r="C20" i="10"/>
  <c r="B20" i="10"/>
  <c r="E19" i="10"/>
  <c r="C19" i="10"/>
  <c r="B19" i="10"/>
  <c r="E18" i="10"/>
  <c r="C18" i="10"/>
  <c r="B18" i="10"/>
  <c r="E17" i="10"/>
  <c r="C17" i="10"/>
  <c r="B17" i="10"/>
  <c r="E16" i="10"/>
  <c r="C16" i="10"/>
  <c r="B16" i="10"/>
  <c r="E15" i="10"/>
  <c r="C15" i="10"/>
  <c r="B15" i="10"/>
  <c r="E14" i="10"/>
  <c r="C14" i="10"/>
  <c r="B14" i="10"/>
  <c r="E13" i="10"/>
  <c r="C13" i="10"/>
  <c r="B13" i="10"/>
  <c r="E12" i="10"/>
  <c r="C12" i="10"/>
  <c r="B12" i="10"/>
  <c r="E11" i="10"/>
  <c r="C11" i="10"/>
  <c r="B11" i="10"/>
  <c r="E10" i="10"/>
  <c r="C10" i="10"/>
  <c r="B10" i="10"/>
  <c r="E9" i="10"/>
  <c r="C9" i="10"/>
  <c r="B9" i="10"/>
  <c r="E8" i="10"/>
  <c r="F51" i="10" s="1"/>
  <c r="E27" i="3" s="1"/>
  <c r="C8" i="10"/>
  <c r="B8" i="10"/>
  <c r="E49" i="9"/>
  <c r="C49" i="9"/>
  <c r="B49" i="9"/>
  <c r="E48" i="9"/>
  <c r="C48" i="9"/>
  <c r="B48" i="9"/>
  <c r="E47" i="9"/>
  <c r="C47" i="9"/>
  <c r="B47" i="9"/>
  <c r="E46" i="9"/>
  <c r="C46" i="9"/>
  <c r="B46" i="9"/>
  <c r="E45" i="9"/>
  <c r="C45" i="9"/>
  <c r="B45" i="9"/>
  <c r="E44" i="9"/>
  <c r="C44" i="9"/>
  <c r="B44" i="9"/>
  <c r="E43" i="9"/>
  <c r="C43" i="9"/>
  <c r="B43" i="9"/>
  <c r="E42" i="9"/>
  <c r="C42" i="9"/>
  <c r="B42" i="9"/>
  <c r="E41" i="9"/>
  <c r="C41" i="9"/>
  <c r="B41" i="9"/>
  <c r="E40" i="9"/>
  <c r="C40" i="9"/>
  <c r="B40" i="9"/>
  <c r="E39" i="9"/>
  <c r="C39" i="9"/>
  <c r="B39" i="9"/>
  <c r="E38" i="9"/>
  <c r="C38" i="9"/>
  <c r="B38" i="9"/>
  <c r="E37" i="9"/>
  <c r="C37" i="9"/>
  <c r="B37" i="9"/>
  <c r="E36" i="9"/>
  <c r="C36" i="9"/>
  <c r="B36" i="9"/>
  <c r="E35" i="9"/>
  <c r="C35" i="9"/>
  <c r="B35" i="9"/>
  <c r="E34" i="9"/>
  <c r="C34" i="9"/>
  <c r="B34" i="9"/>
  <c r="E33" i="9"/>
  <c r="C33" i="9"/>
  <c r="B33" i="9"/>
  <c r="E32" i="9"/>
  <c r="C32" i="9"/>
  <c r="B32" i="9"/>
  <c r="E31" i="9"/>
  <c r="C31" i="9"/>
  <c r="B31" i="9"/>
  <c r="E30" i="9"/>
  <c r="C30" i="9"/>
  <c r="B30" i="9"/>
  <c r="E29" i="9"/>
  <c r="C29" i="9"/>
  <c r="B29" i="9"/>
  <c r="E28" i="9"/>
  <c r="C28" i="9"/>
  <c r="B28" i="9"/>
  <c r="E27" i="9"/>
  <c r="C27" i="9"/>
  <c r="B27" i="9"/>
  <c r="E26" i="9"/>
  <c r="C26" i="9"/>
  <c r="B26" i="9"/>
  <c r="E25" i="9"/>
  <c r="C25" i="9"/>
  <c r="B25" i="9"/>
  <c r="E24" i="9"/>
  <c r="C24" i="9"/>
  <c r="B24" i="9"/>
  <c r="E23" i="9"/>
  <c r="C23" i="9"/>
  <c r="B23" i="9"/>
  <c r="E22" i="9"/>
  <c r="C22" i="9"/>
  <c r="B22" i="9"/>
  <c r="E21" i="9"/>
  <c r="C21" i="9"/>
  <c r="B21" i="9"/>
  <c r="E20" i="9"/>
  <c r="C20" i="9"/>
  <c r="B20" i="9"/>
  <c r="E19" i="9"/>
  <c r="C19" i="9"/>
  <c r="B19" i="9"/>
  <c r="E18" i="9"/>
  <c r="C18" i="9"/>
  <c r="B18" i="9"/>
  <c r="E17" i="9"/>
  <c r="C17" i="9"/>
  <c r="B17" i="9"/>
  <c r="E16" i="9"/>
  <c r="C16" i="9"/>
  <c r="B16" i="9"/>
  <c r="E15" i="9"/>
  <c r="C15" i="9"/>
  <c r="B15" i="9"/>
  <c r="E14" i="9"/>
  <c r="C14" i="9"/>
  <c r="B14" i="9"/>
  <c r="E13" i="9"/>
  <c r="C13" i="9"/>
  <c r="B13" i="9"/>
  <c r="E12" i="9"/>
  <c r="C12" i="9"/>
  <c r="B12" i="9"/>
  <c r="E11" i="9"/>
  <c r="C11" i="9"/>
  <c r="B11" i="9"/>
  <c r="E10" i="9"/>
  <c r="C10" i="9"/>
  <c r="B10" i="9"/>
  <c r="E9" i="9"/>
  <c r="C9" i="9"/>
  <c r="B9" i="9"/>
  <c r="E8" i="9"/>
  <c r="F51" i="9" s="1"/>
  <c r="E26" i="3" s="1"/>
  <c r="C8" i="9"/>
  <c r="B8" i="9"/>
  <c r="E43" i="8"/>
  <c r="G43" i="8" s="1"/>
  <c r="C43" i="8"/>
  <c r="B43" i="8"/>
  <c r="E41" i="8"/>
  <c r="G41" i="8" s="1"/>
  <c r="C41" i="8"/>
  <c r="B41" i="8"/>
  <c r="E40" i="8"/>
  <c r="G40" i="8" s="1"/>
  <c r="C40" i="8"/>
  <c r="B40" i="8"/>
  <c r="E39" i="8"/>
  <c r="G39" i="8" s="1"/>
  <c r="C39" i="8"/>
  <c r="B39" i="8"/>
  <c r="E38" i="8"/>
  <c r="G38" i="8" s="1"/>
  <c r="C38" i="8"/>
  <c r="B38" i="8"/>
  <c r="E35" i="8"/>
  <c r="G35" i="8" s="1"/>
  <c r="C35" i="8"/>
  <c r="B35" i="8"/>
  <c r="E33" i="8"/>
  <c r="G33" i="8" s="1"/>
  <c r="C33" i="8"/>
  <c r="B33" i="8"/>
  <c r="E30" i="8"/>
  <c r="G30" i="8" s="1"/>
  <c r="C30" i="8"/>
  <c r="B30" i="8"/>
  <c r="E29" i="8"/>
  <c r="G29" i="8" s="1"/>
  <c r="C29" i="8"/>
  <c r="B29" i="8"/>
  <c r="E25" i="8"/>
  <c r="G25" i="8" s="1"/>
  <c r="C25" i="8"/>
  <c r="B25" i="8"/>
  <c r="E23" i="8"/>
  <c r="G23" i="8" s="1"/>
  <c r="C23" i="8"/>
  <c r="B23" i="8"/>
  <c r="E22" i="8"/>
  <c r="G22" i="8" s="1"/>
  <c r="C22" i="8"/>
  <c r="B22" i="8"/>
  <c r="E21" i="8"/>
  <c r="G21" i="8" s="1"/>
  <c r="C21" i="8"/>
  <c r="B21" i="8"/>
  <c r="E20" i="8"/>
  <c r="G20" i="8" s="1"/>
  <c r="C20" i="8"/>
  <c r="B20" i="8"/>
  <c r="E18" i="8"/>
  <c r="G18" i="8" s="1"/>
  <c r="C18" i="8"/>
  <c r="B18" i="8"/>
  <c r="E17" i="8"/>
  <c r="G17" i="8" s="1"/>
  <c r="C17" i="8"/>
  <c r="B17" i="8"/>
  <c r="E15" i="8"/>
  <c r="G15" i="8" s="1"/>
  <c r="C15" i="8"/>
  <c r="B15" i="8"/>
  <c r="E14" i="8"/>
  <c r="G14" i="8" s="1"/>
  <c r="C14" i="8"/>
  <c r="B14" i="8"/>
  <c r="E13" i="8"/>
  <c r="G13" i="8" s="1"/>
  <c r="C13" i="8"/>
  <c r="B13" i="8"/>
  <c r="E12" i="8"/>
  <c r="G12" i="8" s="1"/>
  <c r="C12" i="8"/>
  <c r="B12" i="8"/>
  <c r="E11" i="8"/>
  <c r="G11" i="8" s="1"/>
  <c r="C11" i="8"/>
  <c r="B11" i="8"/>
  <c r="G9" i="8"/>
  <c r="C9" i="8"/>
  <c r="B9" i="8"/>
  <c r="E14" i="7"/>
  <c r="G14" i="7" s="1"/>
  <c r="C14" i="7"/>
  <c r="B14" i="7"/>
  <c r="E13" i="7"/>
  <c r="G13" i="7" s="1"/>
  <c r="C13" i="7"/>
  <c r="B13" i="7"/>
  <c r="E10" i="7"/>
  <c r="G10" i="7" s="1"/>
  <c r="C10" i="7"/>
  <c r="B10" i="7"/>
  <c r="E11" i="7"/>
  <c r="G11" i="7" s="1"/>
  <c r="C11" i="7"/>
  <c r="B11" i="7"/>
  <c r="E9" i="7"/>
  <c r="G9" i="7" s="1"/>
  <c r="C9" i="7"/>
  <c r="B9" i="7"/>
  <c r="G26" i="6"/>
  <c r="C26" i="6"/>
  <c r="B26" i="6"/>
  <c r="G9" i="6"/>
  <c r="C9" i="6"/>
  <c r="B9" i="6"/>
  <c r="E10" i="5"/>
  <c r="C10" i="5"/>
  <c r="B10" i="5"/>
  <c r="E9" i="5"/>
  <c r="C9" i="5"/>
  <c r="B9" i="5"/>
  <c r="E49" i="4"/>
  <c r="C49" i="4"/>
  <c r="B49" i="4"/>
  <c r="E48" i="4"/>
  <c r="C48" i="4"/>
  <c r="B48" i="4"/>
  <c r="E47" i="4"/>
  <c r="C47" i="4"/>
  <c r="B47" i="4"/>
  <c r="E46" i="4"/>
  <c r="C46" i="4"/>
  <c r="B46" i="4"/>
  <c r="E45" i="4"/>
  <c r="C45" i="4"/>
  <c r="B45" i="4"/>
  <c r="E44" i="4"/>
  <c r="C44" i="4"/>
  <c r="B44" i="4"/>
  <c r="E43" i="4"/>
  <c r="C43" i="4"/>
  <c r="B43" i="4"/>
  <c r="E42" i="4"/>
  <c r="C42" i="4"/>
  <c r="B42" i="4"/>
  <c r="E41" i="4"/>
  <c r="C41" i="4"/>
  <c r="B41" i="4"/>
  <c r="E40" i="4"/>
  <c r="C40" i="4"/>
  <c r="B40" i="4"/>
  <c r="E39" i="4"/>
  <c r="C39" i="4"/>
  <c r="B39" i="4"/>
  <c r="E38" i="4"/>
  <c r="C38" i="4"/>
  <c r="B38" i="4"/>
  <c r="E37" i="4"/>
  <c r="C37" i="4"/>
  <c r="B37" i="4"/>
  <c r="E36" i="4"/>
  <c r="C36" i="4"/>
  <c r="B36" i="4"/>
  <c r="E35" i="4"/>
  <c r="C35" i="4"/>
  <c r="B35" i="4"/>
  <c r="E34" i="4"/>
  <c r="C34" i="4"/>
  <c r="B34" i="4"/>
  <c r="E33" i="4"/>
  <c r="C33" i="4"/>
  <c r="B33" i="4"/>
  <c r="E32" i="4"/>
  <c r="C32" i="4"/>
  <c r="B32" i="4"/>
  <c r="E31" i="4"/>
  <c r="C31" i="4"/>
  <c r="B31" i="4"/>
  <c r="E30" i="4"/>
  <c r="C30" i="4"/>
  <c r="B30" i="4"/>
  <c r="E29" i="4"/>
  <c r="C29" i="4"/>
  <c r="B29" i="4"/>
  <c r="E28" i="4"/>
  <c r="C28" i="4"/>
  <c r="B28" i="4"/>
  <c r="E27" i="4"/>
  <c r="C27" i="4"/>
  <c r="B27" i="4"/>
  <c r="E26" i="4"/>
  <c r="C26" i="4"/>
  <c r="B26" i="4"/>
  <c r="E25" i="4"/>
  <c r="C25" i="4"/>
  <c r="B25" i="4"/>
  <c r="E24" i="4"/>
  <c r="C24" i="4"/>
  <c r="B24" i="4"/>
  <c r="E23" i="4"/>
  <c r="C23" i="4"/>
  <c r="B23" i="4"/>
  <c r="E22" i="4"/>
  <c r="C22" i="4"/>
  <c r="B22" i="4"/>
  <c r="E21" i="4"/>
  <c r="C21" i="4"/>
  <c r="B21" i="4"/>
  <c r="E20" i="4"/>
  <c r="C20" i="4"/>
  <c r="B20" i="4"/>
  <c r="E19" i="4"/>
  <c r="C19" i="4"/>
  <c r="B19" i="4"/>
  <c r="E18" i="4"/>
  <c r="C18" i="4"/>
  <c r="B18" i="4"/>
  <c r="E17" i="4"/>
  <c r="C17" i="4"/>
  <c r="B17" i="4"/>
  <c r="E16" i="4"/>
  <c r="C16" i="4"/>
  <c r="B16" i="4"/>
  <c r="E15" i="4"/>
  <c r="C15" i="4"/>
  <c r="B15" i="4"/>
  <c r="E14" i="4"/>
  <c r="C14" i="4"/>
  <c r="B14" i="4"/>
  <c r="E13" i="4"/>
  <c r="C13" i="4"/>
  <c r="B13" i="4"/>
  <c r="E12" i="4"/>
  <c r="C12" i="4"/>
  <c r="B12" i="4"/>
  <c r="E11" i="4"/>
  <c r="C11" i="4"/>
  <c r="B11" i="4"/>
  <c r="E10" i="4"/>
  <c r="C10" i="4"/>
  <c r="B10" i="4"/>
  <c r="E9" i="4"/>
  <c r="C9" i="4"/>
  <c r="B9" i="4"/>
  <c r="E8" i="4"/>
  <c r="C8" i="4"/>
  <c r="B8" i="4"/>
  <c r="G31" i="6" l="1"/>
  <c r="G36" i="6" s="1"/>
  <c r="H21" i="7"/>
  <c r="E23" i="3" s="1"/>
  <c r="E24" i="3"/>
  <c r="C24" i="3" s="1"/>
  <c r="H31" i="6"/>
  <c r="E22" i="3" s="1"/>
  <c r="C22" i="3" s="1"/>
  <c r="C20" i="3"/>
  <c r="E10" i="2"/>
  <c r="E11" i="2"/>
  <c r="E12" i="2"/>
  <c r="E13" i="2"/>
  <c r="E14" i="2"/>
  <c r="E15" i="2"/>
  <c r="E16" i="2"/>
  <c r="E17" i="2"/>
  <c r="E18" i="2"/>
  <c r="E19" i="2"/>
  <c r="E20" i="2"/>
  <c r="E21" i="2"/>
  <c r="E22" i="2"/>
  <c r="E23" i="2"/>
  <c r="E24" i="2"/>
  <c r="E25" i="2"/>
  <c r="E26" i="2"/>
  <c r="E27" i="2"/>
  <c r="E28" i="2"/>
  <c r="E29" i="2"/>
  <c r="E30" i="2"/>
  <c r="E31" i="2"/>
  <c r="E32" i="2"/>
  <c r="E33" i="2"/>
  <c r="E34" i="2"/>
  <c r="E35" i="2"/>
  <c r="E36" i="2"/>
  <c r="E37" i="2"/>
  <c r="E38" i="2"/>
  <c r="E39" i="2"/>
  <c r="E40" i="2"/>
  <c r="E41" i="2"/>
  <c r="E42" i="2"/>
  <c r="E43" i="2"/>
  <c r="E44" i="2"/>
  <c r="E45" i="2"/>
  <c r="E46" i="2"/>
  <c r="E47" i="2"/>
  <c r="E48" i="2"/>
  <c r="E49" i="2"/>
  <c r="C10" i="2"/>
  <c r="C11" i="2"/>
  <c r="C12" i="2"/>
  <c r="C13" i="2"/>
  <c r="C14" i="2"/>
  <c r="C15" i="2"/>
  <c r="C16" i="2"/>
  <c r="C17" i="2"/>
  <c r="C18" i="2"/>
  <c r="C19" i="2"/>
  <c r="C20" i="2"/>
  <c r="C21" i="2"/>
  <c r="C22" i="2"/>
  <c r="C23" i="2"/>
  <c r="C24" i="2"/>
  <c r="C25" i="2"/>
  <c r="C26" i="2"/>
  <c r="C27" i="2"/>
  <c r="C28" i="2"/>
  <c r="C29" i="2"/>
  <c r="C30" i="2"/>
  <c r="C31" i="2"/>
  <c r="C32" i="2"/>
  <c r="C33" i="2"/>
  <c r="C34" i="2"/>
  <c r="C35" i="2"/>
  <c r="C36" i="2"/>
  <c r="C37" i="2"/>
  <c r="C38" i="2"/>
  <c r="C39" i="2"/>
  <c r="C40" i="2"/>
  <c r="C41" i="2"/>
  <c r="C42" i="2"/>
  <c r="C43" i="2"/>
  <c r="C44" i="2"/>
  <c r="C45" i="2"/>
  <c r="C46" i="2"/>
  <c r="C47" i="2"/>
  <c r="C48" i="2"/>
  <c r="C49" i="2"/>
  <c r="B11" i="2"/>
  <c r="B12" i="2"/>
  <c r="B13" i="2"/>
  <c r="B14" i="2"/>
  <c r="B15" i="2"/>
  <c r="B16" i="2"/>
  <c r="B17" i="2"/>
  <c r="B18" i="2"/>
  <c r="B19" i="2"/>
  <c r="B20" i="2"/>
  <c r="B21" i="2"/>
  <c r="B22" i="2"/>
  <c r="B23" i="2"/>
  <c r="B24" i="2"/>
  <c r="B25" i="2"/>
  <c r="B26" i="2"/>
  <c r="B27" i="2"/>
  <c r="B28" i="2"/>
  <c r="B29" i="2"/>
  <c r="B30" i="2"/>
  <c r="B31" i="2"/>
  <c r="B32" i="2"/>
  <c r="B33" i="2"/>
  <c r="B34" i="2"/>
  <c r="B35" i="2"/>
  <c r="B36" i="2"/>
  <c r="B37" i="2"/>
  <c r="B38" i="2"/>
  <c r="B39" i="2"/>
  <c r="B40" i="2"/>
  <c r="B41" i="2"/>
  <c r="B42" i="2"/>
  <c r="B43" i="2"/>
  <c r="B44" i="2"/>
  <c r="B45" i="2"/>
  <c r="B46" i="2"/>
  <c r="B47" i="2"/>
  <c r="B48" i="2"/>
  <c r="B49" i="2"/>
  <c r="E9" i="2"/>
  <c r="C9" i="2"/>
  <c r="E8" i="2"/>
  <c r="E25" i="3" s="1"/>
  <c r="C8" i="2"/>
  <c r="C23" i="3" l="1"/>
  <c r="E31" i="3"/>
  <c r="E38" i="3" s="1"/>
  <c r="E32" i="3" l="1"/>
  <c r="E33" i="3" s="1"/>
  <c r="E34" i="3"/>
  <c r="E35" i="3" l="1"/>
  <c r="E37" i="3" s="1"/>
  <c r="E39" i="3" s="1"/>
  <c r="E41" i="3" s="1"/>
  <c r="E43" i="3" s="1"/>
</calcChain>
</file>

<file path=xl/sharedStrings.xml><?xml version="1.0" encoding="utf-8"?>
<sst xmlns="http://schemas.openxmlformats.org/spreadsheetml/2006/main" count="4436" uniqueCount="2807">
  <si>
    <t>Item 
Number</t>
  </si>
  <si>
    <t xml:space="preserve">
Item Long Description</t>
  </si>
  <si>
    <t xml:space="preserve">
Unit ofMeasure</t>
  </si>
  <si>
    <t>LS</t>
  </si>
  <si>
    <t>SPECIAL DETOUR 1</t>
  </si>
  <si>
    <t>COMMERCIAL MATERIAL FOR DRIVEWAY MAINTENANCE</t>
  </si>
  <si>
    <t>CY</t>
  </si>
  <si>
    <t>MH</t>
  </si>
  <si>
    <t>TRAFFIC CONTROL OFFICER</t>
  </si>
  <si>
    <t>ED</t>
  </si>
  <si>
    <t>EA</t>
  </si>
  <si>
    <t>BARRIER WALL, TEMPORARY, F&amp;I, CONCRETE</t>
  </si>
  <si>
    <t>LF</t>
  </si>
  <si>
    <t>BARRIER WALL, TEMPORARY, F&amp;I, WATERFILLED</t>
  </si>
  <si>
    <t>BARRIER WALL, TEMPORARY, F&amp;I, LOW PROFILE, CONCRETE</t>
  </si>
  <si>
    <t>BARRIER WALL, TEMPORARY, RELOCATE, CONCRETE</t>
  </si>
  <si>
    <t>BARRIER WALL, TEMPORARY, RELOCATE, WATERFILLED</t>
  </si>
  <si>
    <t>HIGH INTENSITY FLASHING LIGHTS, TEMP, TYPE B</t>
  </si>
  <si>
    <t>LO</t>
  </si>
  <si>
    <t>RADAR SPEED DISPLAY UNIT</t>
  </si>
  <si>
    <t>SF</t>
  </si>
  <si>
    <t>SY</t>
  </si>
  <si>
    <t>MOWING</t>
  </si>
  <si>
    <t>AC</t>
  </si>
  <si>
    <t>SEDIMENT BARRIER</t>
  </si>
  <si>
    <t>INLET PROTECTION SYSTEM</t>
  </si>
  <si>
    <t>REMOVAL OF EXISTING STRUCTURE</t>
  </si>
  <si>
    <t>REMOVAL OF EXISTING CONCRETE PAVEMENT</t>
  </si>
  <si>
    <t>DELIVERY OF SALVAGEABLE MATERIAL TO FDOT</t>
  </si>
  <si>
    <t>REGULAR EXCAVATION</t>
  </si>
  <si>
    <t>LATERAL DITCH EXCAVATION</t>
  </si>
  <si>
    <t>SUBSOIL EXCAVATION</t>
  </si>
  <si>
    <t>EMBANKMENT</t>
  </si>
  <si>
    <t>FLOWABLE FILL</t>
  </si>
  <si>
    <t>AS</t>
  </si>
  <si>
    <t>OPTIONAL BASE, BASE GROUP 06</t>
  </si>
  <si>
    <t>OPTIONAL BASE, BASE GROUP 09</t>
  </si>
  <si>
    <t>OPTIONAL BASE, BASE GROUP 10</t>
  </si>
  <si>
    <t>OPTIONAL BASE, BASE GROUP 13</t>
  </si>
  <si>
    <t>OPTIONAL BASE, BASE GROUP 15</t>
  </si>
  <si>
    <t>TN</t>
  </si>
  <si>
    <t>MILLING EXIST ASPH PAVT, 1" AVG DEPTH</t>
  </si>
  <si>
    <t>MILLING EXIST ASPH PAVT, 2" AVG DEPTH</t>
  </si>
  <si>
    <t>MILLING EXIST ASPH PAVT, 1 1/2" AVG DEPTH</t>
  </si>
  <si>
    <t>MILLING EXIST ASPH PAVT, 2 1/2" AVG DEPTH</t>
  </si>
  <si>
    <t>MILLING EXIST ASPH PAVT, 2 1/4" AVG DEPTH</t>
  </si>
  <si>
    <t>MILLING EXIST ASPH PAVT, 3/4" AVG DEPTH</t>
  </si>
  <si>
    <t>MISCELLANEOUS ASPHALT PAVEMENT</t>
  </si>
  <si>
    <t>INLETS, CURB, TYPE 7, &lt;10'</t>
  </si>
  <si>
    <t>INLETS, DT BOT, TYPE E, &lt;10'</t>
  </si>
  <si>
    <t>MANHOLES, P-7, PARTIAL</t>
  </si>
  <si>
    <t>MANHOLES, P-8, &lt;10'</t>
  </si>
  <si>
    <t>MANHOLES, P-8, PARTIAL</t>
  </si>
  <si>
    <t>MITERED END SECTION, OPTIONAL ROUND, 18" CD</t>
  </si>
  <si>
    <t>MITERED END SECTION, OPTIONAL ROUND, 24" CD</t>
  </si>
  <si>
    <t>MITERED END SECTION, OPTIONAL ROUND, 30" CD</t>
  </si>
  <si>
    <t>MITERED END SECTION, OPTIONAL ROUND, 36" CD</t>
  </si>
  <si>
    <t>MITERED END SECTION, OPTIONAL ROUND, 24" SD</t>
  </si>
  <si>
    <t>CONCRETE CURB &amp; GUTTER, TYPE E</t>
  </si>
  <si>
    <t>CONCRETE CURB &amp; GUTTER, TYPE F</t>
  </si>
  <si>
    <t>CONCRETE CURB, TYPE A</t>
  </si>
  <si>
    <t>CONCRETE CURB, TYPE B</t>
  </si>
  <si>
    <t>CONCRETE CURB, TYPE D</t>
  </si>
  <si>
    <t>CONCRETE DITCH PAVT, NON REINFORCED, 3"</t>
  </si>
  <si>
    <t>GUARDRAIL REMOVAL</t>
  </si>
  <si>
    <t>PERFORMANCE TURF</t>
  </si>
  <si>
    <t>PERFORMANCE TURF, SOD</t>
  </si>
  <si>
    <t>PLASTIC EROSION MAT, TURF REINFORCED MAT, TYPE 1</t>
  </si>
  <si>
    <t>PI</t>
  </si>
  <si>
    <t>RETRO-REFLECTIVE PAVEMENT MARKERS</t>
  </si>
  <si>
    <t>NM</t>
  </si>
  <si>
    <t>GM</t>
  </si>
  <si>
    <t>102-2-1</t>
  </si>
  <si>
    <t>102-3</t>
  </si>
  <si>
    <t>102-11</t>
  </si>
  <si>
    <t>SERVICE PATROL- ROAD RANGER OR SIMILAR</t>
  </si>
  <si>
    <t>102-14</t>
  </si>
  <si>
    <t>102-60</t>
  </si>
  <si>
    <t>WORK ZONE SIGN</t>
  </si>
  <si>
    <t>102-61</t>
  </si>
  <si>
    <t>BUSINESS SIGN</t>
  </si>
  <si>
    <t>102-62</t>
  </si>
  <si>
    <t>BARRIER MOUNTED WORK ZONE SIGN</t>
  </si>
  <si>
    <t>102-71-11</t>
  </si>
  <si>
    <t>102-71-12</t>
  </si>
  <si>
    <t>102-71-13</t>
  </si>
  <si>
    <t>102-71-21</t>
  </si>
  <si>
    <t>102-71-22</t>
  </si>
  <si>
    <t>102-71-23</t>
  </si>
  <si>
    <t>BARRIER WALL, TEMPORARY, RELOCATE, LOW PROFILE, CONCRETE</t>
  </si>
  <si>
    <t>102-74-1</t>
  </si>
  <si>
    <t>CHANNELIZING DEVICE (TYPES I, II, D1, VP, DRUM, VEHICULAR LONGITUDINAL CHANNELIZATION DEVICE)</t>
  </si>
  <si>
    <t>102-74-2</t>
  </si>
  <si>
    <t>CHANNELIZING DEVICE (TEMPORARY)(TYPE III) (6')</t>
  </si>
  <si>
    <t>102-74-5</t>
  </si>
  <si>
    <t>CHANNELIZING DEVICE - PEDESTRIAN LCD</t>
  </si>
  <si>
    <t>102-75-1</t>
  </si>
  <si>
    <t>TEMPORARY SEPARATOR, F&amp;I, REMOVE</t>
  </si>
  <si>
    <t>102- 76</t>
  </si>
  <si>
    <t>ARROW BOARD / ADVANCE WARNING ARROW PANEL</t>
  </si>
  <si>
    <t>102-77</t>
  </si>
  <si>
    <t>102-78</t>
  </si>
  <si>
    <t>TEMPORARY RETROREFLECTIVE PAVEMENT MARKER</t>
  </si>
  <si>
    <t>102-79</t>
  </si>
  <si>
    <t>TYPE C STEADY BURN LIGHT, TEMPORARY, BARRIER WALL MOUNT</t>
  </si>
  <si>
    <t>102-89</t>
  </si>
  <si>
    <t>TEMPORARY CRASH CUSHION-REDIRECTIVE</t>
  </si>
  <si>
    <t>102-99</t>
  </si>
  <si>
    <t>PORTABLE CHANGEABLE MESSAGE SIGN, TEMPORARY</t>
  </si>
  <si>
    <t>102-104</t>
  </si>
  <si>
    <t>TEMPORARY SIGNALIZATION AND MAINTENANCE OF INTERSECTION</t>
  </si>
  <si>
    <t>102-107-1</t>
  </si>
  <si>
    <t>TEMPORARY TRAFFIC DETECTION AND MAINTENANCE OF INTERSECTION</t>
  </si>
  <si>
    <t>102-150-1</t>
  </si>
  <si>
    <t>PORTABLE REGULATORY SIGN</t>
  </si>
  <si>
    <t>102-150-2</t>
  </si>
  <si>
    <t>102-911-1</t>
  </si>
  <si>
    <t>REMOVABLE TAPE PAVEMENT MARKING, WHITE/ BLACK, SKIP</t>
  </si>
  <si>
    <t>102-911-2</t>
  </si>
  <si>
    <t>REMOVABLE TAPE PAVEMENT MARKING, WHITE/ BLACK, SOLID</t>
  </si>
  <si>
    <t>102-912-1</t>
  </si>
  <si>
    <t>REMOVABLE TAPE PAVEMENT MARKING, YELLOW, SKIP</t>
  </si>
  <si>
    <t>102-912-2</t>
  </si>
  <si>
    <t>REMOVABLE TAPE PAVEMENT MARKING, YELLOW, SOLID</t>
  </si>
  <si>
    <t>104-1</t>
  </si>
  <si>
    <t>ARTIFICIAL COVERINGS / ROLLED EROSION CONTROL PRODUCTS</t>
  </si>
  <si>
    <t xml:space="preserve">104-10-3 </t>
  </si>
  <si>
    <t>104-12</t>
  </si>
  <si>
    <t>STAKED TURBIDITY BARRIER-NYLON REINFORCED PVC</t>
  </si>
  <si>
    <t>104-18</t>
  </si>
  <si>
    <t>107-1</t>
  </si>
  <si>
    <t>LITTER REMOVAL AND DISPOSAL</t>
  </si>
  <si>
    <t>107-2</t>
  </si>
  <si>
    <t>110-1-1</t>
  </si>
  <si>
    <t xml:space="preserve">CLEARING &amp; GRUBBING </t>
  </si>
  <si>
    <t>110-2-1</t>
  </si>
  <si>
    <t>CLEARING &amp; GRUBBING (PUSH BUTTON CONTRACT)</t>
  </si>
  <si>
    <t>110-3</t>
  </si>
  <si>
    <t>110-4</t>
  </si>
  <si>
    <t>110-4-1</t>
  </si>
  <si>
    <t>REMOVAL OF EXISTING CONCRETE PAVEMENT (CONCRETE SIDEWALK - PUSH BUTTON/MAINTENANCE ONLY)</t>
  </si>
  <si>
    <t>110-15-1</t>
  </si>
  <si>
    <t>ARBORIST WORK (TREE TRIMMING-LIMBS AND ROOTS)</t>
  </si>
  <si>
    <t>110-15-4</t>
  </si>
  <si>
    <t>ARBORIST WORK (RELOCATE TREE)</t>
  </si>
  <si>
    <t>110-86</t>
  </si>
  <si>
    <t>120-1</t>
  </si>
  <si>
    <t>120-2</t>
  </si>
  <si>
    <t>BORROW EXCAVATION</t>
  </si>
  <si>
    <t>120-3</t>
  </si>
  <si>
    <t>120-4</t>
  </si>
  <si>
    <t>120-6</t>
  </si>
  <si>
    <t>121-70</t>
  </si>
  <si>
    <t>125-1</t>
  </si>
  <si>
    <t xml:space="preserve">EXCAVATION FOR STRUTURES </t>
  </si>
  <si>
    <t>125-3</t>
  </si>
  <si>
    <t>SELECT BEDDING MATERIAL</t>
  </si>
  <si>
    <t>142-70</t>
  </si>
  <si>
    <t>SAND FILL</t>
  </si>
  <si>
    <t>160-4</t>
  </si>
  <si>
    <t>TYPE B STABILIZATION</t>
  </si>
  <si>
    <t>162-1-11</t>
  </si>
  <si>
    <t>PREPARED SOIL LAYER (FINISH SOIL LAYER) (6" DEPTH)</t>
  </si>
  <si>
    <t>285-706</t>
  </si>
  <si>
    <t>285-709</t>
  </si>
  <si>
    <t>285-710</t>
  </si>
  <si>
    <t>285-713</t>
  </si>
  <si>
    <t>285-715</t>
  </si>
  <si>
    <t>327-70-1</t>
  </si>
  <si>
    <t>327-70-5</t>
  </si>
  <si>
    <t>327-70-6</t>
  </si>
  <si>
    <t>327-70-8</t>
  </si>
  <si>
    <t>327-70-11</t>
  </si>
  <si>
    <t>327-70-19</t>
  </si>
  <si>
    <t>334-1-11</t>
  </si>
  <si>
    <t>SUPERPAVE ASPHALTIC CONC, TRAFFIC A, 1-99 TONS</t>
  </si>
  <si>
    <t>SUPERPAVE ASPHALTIC CONC, TRAFFIC A, 100-199 TONS</t>
  </si>
  <si>
    <t>SUPERPAVE ASPHALTIC CONC, TRAFFIC A, 200-299 TONS</t>
  </si>
  <si>
    <t>SUPERPAVE ASPHALTIC CONC, TRAFFIC A, 300 TONS OR MORE</t>
  </si>
  <si>
    <t>334-1-12</t>
  </si>
  <si>
    <t>SUPERPAVE ASPHALTIC CONC, TRAFFIC B, 1-99 TONS</t>
  </si>
  <si>
    <t>SUPERPAVE ASPHALTIC CONC, TRAFFIC B, 100-199 TONS</t>
  </si>
  <si>
    <t>SUPERPAVE ASPHALTIC CONC, TRAFFIC B, 200-299 TONS</t>
  </si>
  <si>
    <t>SUPERPAVE ASPHALTIC CONC, TRAFFIC B, 300 TONS OR MORE</t>
  </si>
  <si>
    <t>334-1-13</t>
  </si>
  <si>
    <t>SUPERPAVE ASPHALTIC CONC, TRAFFIC C, 1-99 TONS</t>
  </si>
  <si>
    <t>SUPERPAVE ASPHALTIC CONC, TRAFFIC C, 100-199 TONS</t>
  </si>
  <si>
    <t>SUPERPAVE ASPHALTIC CONC, TRAFFIC C, 200-299 TONS</t>
  </si>
  <si>
    <t>SUPERPAVE ASPHALTIC CONC, TRAFFIC C, 300 TONS OR MORE</t>
  </si>
  <si>
    <t>337-7-24</t>
  </si>
  <si>
    <t>ASPHALT CONCRETE FRICTION COURSE (FC-5, PG 76-22, ARB), 1-99 TONS</t>
  </si>
  <si>
    <t>ASPHALT CONCRETE FRICTION COURSE (FC-5, PG 76-22, ARB), 100-199 TONS</t>
  </si>
  <si>
    <t>ASPHALT CONCRETE FRICTION COURSE (FC-5, PG 76-22, ARB), 200-299 TONS</t>
  </si>
  <si>
    <t>ASPHALT CONCRETE FRICTION COURSE (FC-5, PG 76-22, ARB), 300 TONS OR MORE</t>
  </si>
  <si>
    <t>337-7-71</t>
  </si>
  <si>
    <t>ASPHALT CONCRETE FRICTION COURSE (TRAFFIC B)      (FC-9.5, PC 76-22, ARB), 1-99 TONS</t>
  </si>
  <si>
    <t>ASPHALT CONCRETE FRICTION COURSE (TRAFFIC B)      (FC-9.5, PC 76-22, ARB), 100-199 TONS</t>
  </si>
  <si>
    <t>ASPHALT CONCRETE FRICTION COURSE (TRAFFIC B)      (FC-9.5, PC 76-22, ARB), 200-299 TONS</t>
  </si>
  <si>
    <t>ASPHALT CONCRETE FRICTION COURSE (TRAFFIC B)      (FC-9.5, PC 76-22, ARB), 300 TONS OR MORE</t>
  </si>
  <si>
    <t>337-7-72</t>
  </si>
  <si>
    <t>ASPHALT CONCRETE FRICTION COURSE (TRAFFIC B)      (FC-12.5, PG 76-22, ARB), 1-99 TONS</t>
  </si>
  <si>
    <t>ASPHALT CONCRETE FRICTION COURSE (TRAFFIC B)      (FC-12.5, PC 76-22, ARB), 100-199 TONS</t>
  </si>
  <si>
    <t>ASPHALT CONCRETE FRICTION COURSE (TRAFFIC B)      (FC-12.5, PC 76-22, ARB), 200-299 TONS</t>
  </si>
  <si>
    <t>ASPHALT CONCRETE FRICTION COURSE (TRAFFIC B)      (FC-12.5, PC 76-22, ARB), 300 TONS OR MORE</t>
  </si>
  <si>
    <t>337-7-73</t>
  </si>
  <si>
    <t>ASPHALT CONCRETE FRICTION COURSE (TRAFFIC C)      (FC-9.5, PG 76-22, ARB), 1-99 TONS</t>
  </si>
  <si>
    <t>ASPHALT CONCRETE FRICTION COURSE (TRAFFIC C)      (FC-9.5, PG 76-22, ARB), 100-199 TONS</t>
  </si>
  <si>
    <t>ASPHALT CONCRETE FRICTION COURSE (TRAFFIC C)      (FC-9.5, PG 76-22, ARB), 200-299 TONS</t>
  </si>
  <si>
    <t>ASPHALT CONCRETE FRICTION COURSE (TRAFFIC C)      (FC-9.5, PG 76-22, ARB), 300 TONS OR MORE</t>
  </si>
  <si>
    <t>337-7-74</t>
  </si>
  <si>
    <t>ASPHALT CONCRETE FRICTION COURSE (TRAFFIC C)      (FC-12.5, PG 76-22, ARB), 1-99 TONS</t>
  </si>
  <si>
    <t>ASPHALT CONCRETE FRICTION COURSE (TRAFFIC C)      (FC-12.5, PG 76-22, ARB), 100-199 TONS</t>
  </si>
  <si>
    <t>ASPHALT CONCRETE FRICTION COURSE (TRAFFIC C)      (FC-12.5, PG 76-22, ARB), 200-299 TONS</t>
  </si>
  <si>
    <t>ASPHALT CONCRETE FRICTION COURSE (TRAFFIC C)      (FC-12.5, PG 76-22, ARB), 300 TONS OR MORE</t>
  </si>
  <si>
    <t>339-1</t>
  </si>
  <si>
    <t>400-0-11</t>
  </si>
  <si>
    <t>CONCRETE CLASS NS, GRAVITY WALL</t>
  </si>
  <si>
    <t>400-1-2</t>
  </si>
  <si>
    <t>CONCRETE CLASS 1, ENDWALLS</t>
  </si>
  <si>
    <t>400-9</t>
  </si>
  <si>
    <t>BRIDGE DECK GROOVING AND PLANING-DECK THICKNESS 8.5" OR GREATER</t>
  </si>
  <si>
    <t>400-136</t>
  </si>
  <si>
    <t>EPOXY CONCRETE OVERLAY-STRUCTURES REHAB</t>
  </si>
  <si>
    <t>403-1</t>
  </si>
  <si>
    <t>EPOXY CONCRETE OVERLAY FOR CONCRETE BRIDGE DECKS</t>
  </si>
  <si>
    <t>425-1-351</t>
  </si>
  <si>
    <t>INLETS, CURB, P-5 &lt;10'</t>
  </si>
  <si>
    <t>425-1-361</t>
  </si>
  <si>
    <t>INLETS, CURB, P-6 &lt;10'</t>
  </si>
  <si>
    <t>425-1-471</t>
  </si>
  <si>
    <t>425-1-521</t>
  </si>
  <si>
    <t>INLETS, DT BOT, TYPE C, &lt;10'</t>
  </si>
  <si>
    <t>425-1-551</t>
  </si>
  <si>
    <t>425-1-910</t>
  </si>
  <si>
    <t>INLETS, CLOSED FLUME</t>
  </si>
  <si>
    <t>425-2-43</t>
  </si>
  <si>
    <t>425-2-61</t>
  </si>
  <si>
    <t>425-2-63</t>
  </si>
  <si>
    <t>425-4</t>
  </si>
  <si>
    <t>ADJUSTING INLETS</t>
  </si>
  <si>
    <t>425-5</t>
  </si>
  <si>
    <t>ADJUSTING MANHOLES</t>
  </si>
  <si>
    <t>425-6</t>
  </si>
  <si>
    <t>ADJUSTING VALVE BOXES</t>
  </si>
  <si>
    <t>425-11</t>
  </si>
  <si>
    <t>DRAINAGE STRUCTURE - MODIFY EXISTING</t>
  </si>
  <si>
    <t>430-174-118</t>
  </si>
  <si>
    <t>PIPE CULVERT, OPTIONAL MATERIAL, OTHER SHAPE- ELLIP/ARCH, 18"SD</t>
  </si>
  <si>
    <t>430-174-124</t>
  </si>
  <si>
    <t>PIPE CULVERT, OPTIONAL MATERIAL, ROUND, 24"SD</t>
  </si>
  <si>
    <t>430-174-130</t>
  </si>
  <si>
    <t>PIPE CULVERT, OPTIONAL MATERIAL, ROUND, 30"SD</t>
  </si>
  <si>
    <t>430-175-118</t>
  </si>
  <si>
    <t>PIPE CULVERT, OPTIONAL MATERIAL, ROUND, 18"S/CD</t>
  </si>
  <si>
    <t>430-175-124</t>
  </si>
  <si>
    <t>PIPE CULVERT, OPTIONAL MATERIAL, ROUND, 24"S/CD</t>
  </si>
  <si>
    <t>430-175-130</t>
  </si>
  <si>
    <t>PIPE CULVERT, OPTIONAL MATERIAL, ROUND, 30"S/CD</t>
  </si>
  <si>
    <t>430-175-136</t>
  </si>
  <si>
    <t>PIPE CULVERT, OPTIONAL MATERIAL, ROUND, 36"S/CD</t>
  </si>
  <si>
    <t>430-175-140</t>
  </si>
  <si>
    <t>PIPE CULVERT, OPTIONAL MATERIAL, ROUND, 40"S/CD</t>
  </si>
  <si>
    <t>430-175-218</t>
  </si>
  <si>
    <t>PIPE CULVERT, OPTIONAL MATERIAL, OTHER SHAPE- ELLIP/ARCH, 18"S/CD</t>
  </si>
  <si>
    <t>430-175-224</t>
  </si>
  <si>
    <t>PIPE CULVERT, OPTIONAL MATERIAL, OTHER SHAPE- ELLIP/ARCH, 24"S/CD</t>
  </si>
  <si>
    <t>430-175-230</t>
  </si>
  <si>
    <t>PIPE CULVERT, OPTIONAL MATERIAL, OTHER SHAPE- ELLIP/ARCH, 30"S/CD</t>
  </si>
  <si>
    <t>430-982-125</t>
  </si>
  <si>
    <t>430-982-129</t>
  </si>
  <si>
    <t>430-982-133</t>
  </si>
  <si>
    <t>430-982-138</t>
  </si>
  <si>
    <t>430-984-129</t>
  </si>
  <si>
    <t>515-2-211</t>
  </si>
  <si>
    <t>PEDESTRIAN / BICYCLE RAILING, STEEL, 42" TYPE I</t>
  </si>
  <si>
    <t>515-2-221</t>
  </si>
  <si>
    <t>PEDESTRIAN / BICYCLE RAILING, STEEL, 54" TYPE I</t>
  </si>
  <si>
    <t>520-1-7</t>
  </si>
  <si>
    <t>520-1-10</t>
  </si>
  <si>
    <t>520-2-1</t>
  </si>
  <si>
    <t>520-2-2</t>
  </si>
  <si>
    <t>520-2-4</t>
  </si>
  <si>
    <t>520-3</t>
  </si>
  <si>
    <t>GUTTER VALLEY CONC</t>
  </si>
  <si>
    <t>520-5-11</t>
  </si>
  <si>
    <t>TRAFFIC SEPARATOR CONCRETE - TYPE I, 4' WIDE</t>
  </si>
  <si>
    <t>520-5-12</t>
  </si>
  <si>
    <t>TRAFFIC SEPARATOR CONCRETE - TYPE I, 6' WIDE</t>
  </si>
  <si>
    <t>520-5-16</t>
  </si>
  <si>
    <t>TRAFFIC SEPARATOR CONCRETE - TYPE I, 8.5' WIDE</t>
  </si>
  <si>
    <t>520-5-41</t>
  </si>
  <si>
    <t>TRAFFIC SEPARATOR CONCRETE, TYPE IV, 4' WIDE</t>
  </si>
  <si>
    <t>520-5-42</t>
  </si>
  <si>
    <t>TRAFFIC SEPARATOR CONCRETE, TYPE IV, 6' WIDE</t>
  </si>
  <si>
    <t>520-5-46</t>
  </si>
  <si>
    <t>TRAFFIC SEPARATOR CONCRETE, TYPE IV, 8.5' WIDE</t>
  </si>
  <si>
    <t>520-70</t>
  </si>
  <si>
    <t>CONCRETE TRAFFIC SEPARATOR, SPECIAL - VARIABLE WIDTH</t>
  </si>
  <si>
    <t>521-72-2</t>
  </si>
  <si>
    <t>SHOULDER CONCRETE BARRIER WALL-BOX CULVERT</t>
  </si>
  <si>
    <t>521-72-3</t>
  </si>
  <si>
    <t>SHOULDER CONCRETE BARRIER WALL-RIGID SHOULDER</t>
  </si>
  <si>
    <t>521-72-4</t>
  </si>
  <si>
    <t>SHOULDER CONCRETE BARRIER WALL-RIGID RETAINING</t>
  </si>
  <si>
    <t>521-72-5</t>
  </si>
  <si>
    <t>SHOULDER CONCRETE BARRIER WALL-RIGID CURB &amp; GUTTER</t>
  </si>
  <si>
    <t>521-72-7</t>
  </si>
  <si>
    <t>SHOULDER CONCRETE BARRIER WALL-RIGID SHOULDER WITH 8' SOUND/NOISE WALL</t>
  </si>
  <si>
    <t>521-72-10</t>
  </si>
  <si>
    <t>SHOULDER CONCRETE BARRIER WALL-RIGID SHOULDER 42"</t>
  </si>
  <si>
    <t>521-72-11</t>
  </si>
  <si>
    <t>SHOULDER CONCRETE BARRIER WALL-RIGID SHOULDER 54"</t>
  </si>
  <si>
    <t>521-72-20</t>
  </si>
  <si>
    <t>SHOULDER CONCRETE BARRIER WALL-F SHAPE WITH 8' SOUND/NOISE WALL</t>
  </si>
  <si>
    <t>521-72-21</t>
  </si>
  <si>
    <t>SHOULDER CONCRETE BARRIER WALL-F SHAPE WITH 10' SOUND/NOISE WALL</t>
  </si>
  <si>
    <t>521-72-22</t>
  </si>
  <si>
    <t>SHOULDER CONCRETE BARRIER WALL-F SHAPE WITH 12' SOUND/NOISE WALL</t>
  </si>
  <si>
    <t>522-1</t>
  </si>
  <si>
    <t>CONCRETE SIDEWALK AND DRIVEWAYS, 4" THICK</t>
  </si>
  <si>
    <t>522-2</t>
  </si>
  <si>
    <t>CONCRETE SIDEWALK AND DRIVEWAYS, 6" THICK</t>
  </si>
  <si>
    <t>522-3</t>
  </si>
  <si>
    <t>BUS BAY/BOARDING PAD - CONCRETE</t>
  </si>
  <si>
    <t>522-4</t>
  </si>
  <si>
    <t>BUS SHELTER PAD - CONCRETE</t>
  </si>
  <si>
    <t xml:space="preserve">523-1 </t>
  </si>
  <si>
    <t>PATTERNED PAVEMENT, VEHICULAR AREAS</t>
  </si>
  <si>
    <t>523-1-3</t>
  </si>
  <si>
    <t>PATTERNED PAVEMENT, VEHICULAR AREAS - GREEN BIKE LANE</t>
  </si>
  <si>
    <t>524-1-1</t>
  </si>
  <si>
    <t>527-2</t>
  </si>
  <si>
    <t>DETECTABLE WARNINGS</t>
  </si>
  <si>
    <t>536-1-1</t>
  </si>
  <si>
    <t>GUARDRAIL - ROADWAY</t>
  </si>
  <si>
    <t>536-1-2</t>
  </si>
  <si>
    <t>GUARDRAIL‐ BRIDGE</t>
  </si>
  <si>
    <t>536-1-3</t>
  </si>
  <si>
    <t>GUARDRAIL‐ ROADWAY, DOUBLE FACE</t>
  </si>
  <si>
    <t>536-1-5</t>
  </si>
  <si>
    <t>GUARDRAIL‐ ROADWAY, THRIE BEAM</t>
  </si>
  <si>
    <t>536-1-9</t>
  </si>
  <si>
    <t>GUARDRAIL‐ ROADWAY, THRIE BEAM-DOUBLE FACE</t>
  </si>
  <si>
    <t>536-1-11</t>
  </si>
  <si>
    <t>GUARDRAIL‐ ROADWAY, MODIFIED THRIE BEAM</t>
  </si>
  <si>
    <t>536-1-12</t>
  </si>
  <si>
    <t>GUARDRAIL‐ ROADWAY, MODIFIED THRIE BEAM-DOUBLE FACE</t>
  </si>
  <si>
    <t>536-1-13</t>
  </si>
  <si>
    <t>GUARDRAIL‐ ROADWAY, INSTALL ONLY</t>
  </si>
  <si>
    <t>536-2</t>
  </si>
  <si>
    <t xml:space="preserve">GUARDRAIL - SHOP BENT PANELS </t>
  </si>
  <si>
    <t>536-5-1</t>
  </si>
  <si>
    <t>RUB RAIL FOR GUARDRAIL, SINGLE SIDED</t>
  </si>
  <si>
    <t>536-5-2</t>
  </si>
  <si>
    <t>RUB RAIL FOR GUARDRAIL, DOUBLE SIDED</t>
  </si>
  <si>
    <t>536-7</t>
  </si>
  <si>
    <t>SPECIAL GUARDRAIL POST</t>
  </si>
  <si>
    <t>536-8</t>
  </si>
  <si>
    <t>GUARDRAIL BRIDGE ANCHORAGE ASSEMBLY (FURNISH &amp; INSTALL)</t>
  </si>
  <si>
    <t>536-8-1</t>
  </si>
  <si>
    <t>GUARDRAIL BRIDGE ANCHORAGE ASSEMBLY (INSTALL)</t>
  </si>
  <si>
    <t>536-8-6</t>
  </si>
  <si>
    <t>GUARDRAIL BRIDGE ANCHORAGE ASSEMBLY (REMOVE)</t>
  </si>
  <si>
    <t>536-73</t>
  </si>
  <si>
    <t>536-76</t>
  </si>
  <si>
    <t>GUARDRAIL POSTS- SPECIAL LENGTH</t>
  </si>
  <si>
    <t>536-82</t>
  </si>
  <si>
    <t>GUARDRAIL ANCHORAGE- CONCRETE BARRIER ANCHORAGE ASSEMBLY</t>
  </si>
  <si>
    <t>536-83-1</t>
  </si>
  <si>
    <t>GUARDRAIL POST REPLACEMENT (REGULAR)</t>
  </si>
  <si>
    <t>536-85-22</t>
  </si>
  <si>
    <t>GUARDRAIL END ANCHORAGE ASSEMBLY (FLARED)</t>
  </si>
  <si>
    <t>536-85-24</t>
  </si>
  <si>
    <t>GUARDRAIL END ANCHORAGE ASSEMBLY (PARALLEL)</t>
  </si>
  <si>
    <t>536-85-25</t>
  </si>
  <si>
    <t>GUARDRAIL END ANCHORAGE ASSEMBLY (TYPE II)</t>
  </si>
  <si>
    <t>536-85-26</t>
  </si>
  <si>
    <t>GUARDRAIL END ANCHORAGE ASSEMBLY (TYPE CRT)</t>
  </si>
  <si>
    <t>536-85-27</t>
  </si>
  <si>
    <t>GUARDRAIL END ANCHORAGE ASSEMBLY (DOUBLE FACE TERMINAL)</t>
  </si>
  <si>
    <t>538-1</t>
  </si>
  <si>
    <t>GUARDRAIL (RESET)</t>
  </si>
  <si>
    <t>539-80-111</t>
  </si>
  <si>
    <t>OPAQUE VISUAL BARRIER-(FURNISH &amp; INSTALL) (CONCRETE) (2'3" HEIGHT)</t>
  </si>
  <si>
    <t>544-75-1</t>
  </si>
  <si>
    <t>CRASH CUSHION (OPTIONAL)</t>
  </si>
  <si>
    <t>546-72-52</t>
  </si>
  <si>
    <t>RUMBLE STRIPS, GROUND-IN, 16" CENTER LINE</t>
  </si>
  <si>
    <t>546-72-53</t>
  </si>
  <si>
    <t>RUMBLE STRIPS, GROUND-IN, 8" EDGE LINE</t>
  </si>
  <si>
    <t>550-10-335</t>
  </si>
  <si>
    <t>FENCING, TYPE R, 6.1 - 7.0', VERTICAL</t>
  </si>
  <si>
    <t>550-10-354</t>
  </si>
  <si>
    <t>FENCING, TYPE R, 8.1 - 10.0', W/ PARTIAL ENCLOSURE, TYPE R ONLY</t>
  </si>
  <si>
    <t>570-1-1</t>
  </si>
  <si>
    <t>570-1-2</t>
  </si>
  <si>
    <t>571-1-11</t>
  </si>
  <si>
    <t>630-2-11</t>
  </si>
  <si>
    <t>CONDUIT (F&amp;I) (OPEN TRENCH) (UNDERGROUND OR UNDER PAVEMENT)</t>
  </si>
  <si>
    <t>630-2-12</t>
  </si>
  <si>
    <t>CONDUIT (F&amp;I) (DIRECTIONAL BORE)</t>
  </si>
  <si>
    <t>630-2-13</t>
  </si>
  <si>
    <t>CONDUIT (F&amp;I)(JACKED &amp; BORE)</t>
  </si>
  <si>
    <t>630-2-14</t>
  </si>
  <si>
    <t>CONDUIT (F&amp;I)(ABOVE GROUND)</t>
  </si>
  <si>
    <t>630-2-15</t>
  </si>
  <si>
    <t>CONDUIT (F&amp;I)(BRIDGE MOUNTED)</t>
  </si>
  <si>
    <t>630-2-65</t>
  </si>
  <si>
    <t>CONDUIT (REMOVE)</t>
  </si>
  <si>
    <t>632-7-1</t>
  </si>
  <si>
    <t>SIGNAL CABLE (NEW OR RECONSTRUCTED INTERSECTION - FURNISH &amp; INSTALL)</t>
  </si>
  <si>
    <t>632-7-2</t>
  </si>
  <si>
    <t>SIGNAL CABLE (F&amp;I) (REPAIR / REPLACE / OTHER)</t>
  </si>
  <si>
    <t>632-7-4</t>
  </si>
  <si>
    <t>SIGNAL CABLE (ADJUST)</t>
  </si>
  <si>
    <t>632-7-6</t>
  </si>
  <si>
    <t>SIGNAL CABLE (REMOVE) (WITHIN INTERSECTION)</t>
  </si>
  <si>
    <t>632-7-7</t>
  </si>
  <si>
    <t>SIGNAL CABLE (REMOVE) (OUTSIDE INTERSECTION)</t>
  </si>
  <si>
    <t>633-1-111</t>
  </si>
  <si>
    <t>FIBER OPTIC CABLE (F&amp;I) (OVERHEAD) (2 TO 12 FIBERS)</t>
  </si>
  <si>
    <t xml:space="preserve">633-1-112 </t>
  </si>
  <si>
    <t>FIBER OPTIC CABLE (F&amp;I) (OVERHEAD) (13 TO 48 FIBERS)</t>
  </si>
  <si>
    <t xml:space="preserve">633-1-113 </t>
  </si>
  <si>
    <t>FIBER OPTIC CABLE (F&amp;I) (OVERHEAD (49 TO 96 FIBERS)</t>
  </si>
  <si>
    <t>633-1-114</t>
  </si>
  <si>
    <t>FIBER OPTIC CABLE (F&amp;I) (OVERHEAD) (97 TO 144 FIBERS)</t>
  </si>
  <si>
    <t xml:space="preserve">633-1-121 </t>
  </si>
  <si>
    <t>FIBER OPTIC CABLE (F&amp;I) (UNDERGROUND) (2 TO 12 FIBERS)</t>
  </si>
  <si>
    <t xml:space="preserve">633-1-122 </t>
  </si>
  <si>
    <t>FIBER OPTIC CABLE (F&amp;I) (UNDERGROUND) (13 TO 48 FIBERS)</t>
  </si>
  <si>
    <t xml:space="preserve">633-1-123 </t>
  </si>
  <si>
    <t>FIBER OPTIC CABLE (F&amp;I) (UNDERGROUND) (49 TO 96 FIBERS)</t>
  </si>
  <si>
    <t xml:space="preserve">633-1-124 </t>
  </si>
  <si>
    <t>FIBER OPTIC CABLE (F&amp;I) (UNDERGROUND) (97 TO 144 FIBERS)</t>
  </si>
  <si>
    <t>633-1-310</t>
  </si>
  <si>
    <t>FIBER OPTIC CABLE (INSTALL) (OVERHEAD)</t>
  </si>
  <si>
    <t>633-1-320</t>
  </si>
  <si>
    <t>FIBER OPTIC CABLE (INSTALL) (UNDERGROUND)</t>
  </si>
  <si>
    <t>633-1-410</t>
  </si>
  <si>
    <t>FIBER OPTIC CABLE (RELOCATE) (OVERHEAD)</t>
  </si>
  <si>
    <t>633-1-420</t>
  </si>
  <si>
    <t>FIBER OPTIC CABLE (RELOCATE) (UNDERGROUND)</t>
  </si>
  <si>
    <t>633-1-610</t>
  </si>
  <si>
    <t>FIBER OPTIC CABLE (REMOVE) (OVERHEAD)</t>
  </si>
  <si>
    <t>633-1-620</t>
  </si>
  <si>
    <t>FIBER OPTIC CABLE (REMOVE) (UNDERGROUND)</t>
  </si>
  <si>
    <t>633-2-31</t>
  </si>
  <si>
    <t>FIBER OPTIC CONNECTION (INSTALL) (SPLICE)</t>
  </si>
  <si>
    <t>633-2-32</t>
  </si>
  <si>
    <t>FIBER OPTIC CONNECTION (INSTALL) (TERMINATION)</t>
  </si>
  <si>
    <t>633-3-11</t>
  </si>
  <si>
    <t>FIBER OPTIC CONNECTION HARDWARE (F&amp;I) (SPLICE ENCLOSURE)</t>
  </si>
  <si>
    <t>633-3-12</t>
  </si>
  <si>
    <t>FIBER OPTIC CONNECTION HARDWARE (F&amp;I) (SPLICE TRAY)</t>
  </si>
  <si>
    <t>633-3-13</t>
  </si>
  <si>
    <t>FIBER OPTIC CONNECTION HARDWARE (F&amp;I) (PRETERMINATED CONNECTOR ASSEMBLY)</t>
  </si>
  <si>
    <t>633-3-14</t>
  </si>
  <si>
    <t>FIBER OPTIC CONNECTION HARDWARE (F&amp;I) (BUFFER TUBE FAN OUT KIT)</t>
  </si>
  <si>
    <t>633-3-15</t>
  </si>
  <si>
    <t>FIBER OPTIC CONNECTION HARDWARE (F&amp;I) (PATCH PANEL, PRETERMINATED)</t>
  </si>
  <si>
    <t>633-3-16</t>
  </si>
  <si>
    <t>FIBER OPTIC CONNECTION HARDWARE (F&amp;I) (PATCH PANEL, FIELD TERMINATED)</t>
  </si>
  <si>
    <t>633-3-17</t>
  </si>
  <si>
    <t>FIBER OPTIC CONNECTION HARDWARE (F&amp;I) (CONNECTOR PANEL)</t>
  </si>
  <si>
    <t>633-3-31</t>
  </si>
  <si>
    <t>FIBER OPTIC CONNECTION HARDWARE (INSTALL) (SPLICE ENCLOSURE)</t>
  </si>
  <si>
    <t>633-3-32</t>
  </si>
  <si>
    <t>FIBER OPTIC CONNECTION HARDWARE (INSTALL) (SPLICE TRAY)</t>
  </si>
  <si>
    <t>633-3-33</t>
  </si>
  <si>
    <t>FIBER OPTIC CONNECTION HARDWARE (INSTALL) (PRETERMINATED CONNECTOR ASSEMBLY)</t>
  </si>
  <si>
    <t>633-3-34</t>
  </si>
  <si>
    <t>FIBER OPTIC CONNECTION HARDWARE (INSTALL) (BUFFER TUBE FAN OUT KIT)</t>
  </si>
  <si>
    <t>633-3-35</t>
  </si>
  <si>
    <t>FIBER OPTIC CONNECTION HARDWARE (INSTALL) (PATCH PANEL, PRETERMINATED)</t>
  </si>
  <si>
    <t>633-3-36</t>
  </si>
  <si>
    <t>FIBER OPTIC CONNECTION HARDWARE (INSTALL) (PATCH PANEL, FIELD TERMINATED)</t>
  </si>
  <si>
    <t>633-3-37</t>
  </si>
  <si>
    <t>FIBER OPTIC CONNECTION HARDWARE (INSTALL) (CONNECTOR PANEL)</t>
  </si>
  <si>
    <t>633-3-41</t>
  </si>
  <si>
    <t>FIBER OPTIC CONNECTION HARDWARE (RELOCATE) (SPLICE ENCLOSURE)</t>
  </si>
  <si>
    <t>633-3-42</t>
  </si>
  <si>
    <t>FIBER OPTIC CONNECTION HARDWARE (RELOCATE) (SPLICE TRAY)</t>
  </si>
  <si>
    <t>633-3-43</t>
  </si>
  <si>
    <t>FIBER OPTIC CONNECTION HARDWARE (RELOCATE) (PRETERMINATED CONNECTOR ASSEMBLY)</t>
  </si>
  <si>
    <t>633-3-44</t>
  </si>
  <si>
    <t>FIBER OPTIC CONNECTION HARDWARE (RELOCATE) (BUFFER TUBE FAN OUT KIT)</t>
  </si>
  <si>
    <t>633-3-45</t>
  </si>
  <si>
    <t>FIBER OPTIC CONNECTION HARDWARE (RELOCATE) (PATCH PANEL, PRETERMINATED)</t>
  </si>
  <si>
    <t>633-3-46</t>
  </si>
  <si>
    <t>FIBER OPTIC CONNECTION HARDWARE (RELOCATE) (PATCH PANEL, FIELD TERMINATED)</t>
  </si>
  <si>
    <t>633-3-47</t>
  </si>
  <si>
    <t>FIBER OPTIC CONNECTION HARDWARE (RELOCATE) (CONNECTOR PANEL)</t>
  </si>
  <si>
    <t>633-3-51</t>
  </si>
  <si>
    <t>FIBER OPTIC CONNECTION HARDWARE (ADJUST/MODIFY) (SPLICE ENCLOSURE)</t>
  </si>
  <si>
    <t>633-3-52</t>
  </si>
  <si>
    <t>FIBER OPTIC CONNECTION HARDWARE (ADJUST/MODIFY) (SPLICE TRAY)</t>
  </si>
  <si>
    <t>633-3-53</t>
  </si>
  <si>
    <t>FIBER OPTIC CONNECTION HARDWARE (ADJUST/MODIFY) (PRETERMINATED CONNECTOR ASSEMBLY)</t>
  </si>
  <si>
    <t>633-3-54</t>
  </si>
  <si>
    <t>FIBER OPTIC CONNECTION HARDWARE (ADJUST/MODIFY) (BUFFER TUBE FAN OUT KIT)</t>
  </si>
  <si>
    <t>633-3-55</t>
  </si>
  <si>
    <t>FIBER OPTIC CONNECTION HARDWARE (ADJUST/MODIFY) (PATCH PANEL, PRETERMINATED)</t>
  </si>
  <si>
    <t>633-3-56</t>
  </si>
  <si>
    <t>FIBER OPTIC CONNECTION HARDWARE (ADJUST/MODIFY) (PATCH PANEL, FIELD TERMINATED)</t>
  </si>
  <si>
    <t>633-3-57</t>
  </si>
  <si>
    <t>FIBER OPTIC CONNECTION HARDWARE (ADJUST/MODIFY) (CONNECTOR PANEL)</t>
  </si>
  <si>
    <t>633-4-1</t>
  </si>
  <si>
    <t>TWISTED PAIR CABLE (F&amp;I)</t>
  </si>
  <si>
    <t>633-4-3</t>
  </si>
  <si>
    <t>TWISTED PAIR CABLE (INSTALL)</t>
  </si>
  <si>
    <t>633-4-4</t>
  </si>
  <si>
    <t>TWISTED PAIR CABLE (RELOCATE)</t>
  </si>
  <si>
    <t>633-4-6</t>
  </si>
  <si>
    <t>TWISTED PAIR CABLE (REMOVE)</t>
  </si>
  <si>
    <t>633-8-1</t>
  </si>
  <si>
    <t>MULTI-CONDUCTOR COMMUNICATION CABLE (F&amp;I)</t>
  </si>
  <si>
    <t>633-8-2</t>
  </si>
  <si>
    <t>MULTI-CONDUCTOR COMMUNICATION CABLE (FURNISH)</t>
  </si>
  <si>
    <t>633-8-3</t>
  </si>
  <si>
    <t>MULTI-CONDUCTOR COMMUNICATION CABLE (INSTALL)</t>
  </si>
  <si>
    <t>633-8-4</t>
  </si>
  <si>
    <t>MULTI-CONDUCTOR COMMUNICATION CABLE (RELOCATE)</t>
  </si>
  <si>
    <t>633-8-5</t>
  </si>
  <si>
    <t>MULTI-CONDUCTOR COMMUNICATION CABLE (ADJUST/ MODIFY)</t>
  </si>
  <si>
    <t>633-8-6</t>
  </si>
  <si>
    <t>MULTI-CONDUCTOR COMMUNICATION CABLE (REMOVE)</t>
  </si>
  <si>
    <t>634-4-141</t>
  </si>
  <si>
    <t>SPAN WIRE ASSEMBLY  (F&amp;I)(SINGLE POINT) (PERPENDICULAR)</t>
  </si>
  <si>
    <t>634-4-142</t>
  </si>
  <si>
    <t>SPAN WIRE ASSEMBLY  (F&amp;I)(SINGLE POINT) (DIAGONAL)</t>
  </si>
  <si>
    <t>634-4-143</t>
  </si>
  <si>
    <t>SPAN WIRE ASSEMBLY  (F&amp;I)(SINGLE POINT) (BOX OR DROP BOX)</t>
  </si>
  <si>
    <t>634-4-144</t>
  </si>
  <si>
    <t>SPAN WIRE ASSEMBLY  (F&amp;I) (SINGLE POINT) (OTHER TYPE)</t>
  </si>
  <si>
    <t>634-4-151</t>
  </si>
  <si>
    <t>SPAN WIRE ASSEMBLY (F&amp;I) (TWO POINT) (PERPENDICULAR)</t>
  </si>
  <si>
    <t>634-4-152</t>
  </si>
  <si>
    <t>SPAN WIRE ASSEMBLY (F&amp;I) (TWO POINT) (DIAGONAL)</t>
  </si>
  <si>
    <t>634-4-153</t>
  </si>
  <si>
    <t>SPAN WIRE ASSEMBLY (F&amp;I) (TWO POINT) (BOX)</t>
  </si>
  <si>
    <t>634-4-154</t>
  </si>
  <si>
    <t>SPAN WIRE ASSEMBLY (F&amp;I) (TWO POINT) (OTHER TYPE)</t>
  </si>
  <si>
    <t>634-4-341</t>
  </si>
  <si>
    <t>SPAN WIRE ASSEMBLY (INSTALL) (SINGLE POINT ATTACH) (PERPENDICULAR)</t>
  </si>
  <si>
    <t>634-4-342</t>
  </si>
  <si>
    <t>SPAN WIRE ASSEMBLY (INSTALL) (SINGLE POINT ATTACH) (DIAGONAL)</t>
  </si>
  <si>
    <t>634-4-343</t>
  </si>
  <si>
    <t>SPAN WIRE ASSEMBLY (INSTALL) (SINGLE POINT) (BOX SPANS)</t>
  </si>
  <si>
    <t>634-4-344</t>
  </si>
  <si>
    <t>SPAN WIRE ASSEMBLY (INSTALL) (SINGLE POINT ATTACH) (OTHER SPAN TYPE)</t>
  </si>
  <si>
    <t>634-4-351</t>
  </si>
  <si>
    <t>SPAN WIRE ASSEMBLY (INSTALL) (TWO POINT) (PERPENDICULAR)</t>
  </si>
  <si>
    <t>634-4-352</t>
  </si>
  <si>
    <t>SPAN WIRE ASSEMBLY (INSTALL) (TWO POINT) (DIAGONAL)</t>
  </si>
  <si>
    <t>634-4-353</t>
  </si>
  <si>
    <t>SPAN WIRE ASSEMBLY (INSTALL) (TWO POINT) (BOX SPANS)</t>
  </si>
  <si>
    <t>634-4-354</t>
  </si>
  <si>
    <t>SPAN WIRE ASSEMBLY (INSTALL) (TWO POINT) (OTHER SPAN TYPE)</t>
  </si>
  <si>
    <t>634-4-400</t>
  </si>
  <si>
    <t>SPAN WIRE ASSEMBLY (ADJUST)</t>
  </si>
  <si>
    <t>634-4-600</t>
  </si>
  <si>
    <t>SPAN WIRE ASSEMBLY (REMOVE)</t>
  </si>
  <si>
    <t>634-5-1</t>
  </si>
  <si>
    <t>FIBERGLASS INSULATOR  (FURNISH &amp; INSTALL)</t>
  </si>
  <si>
    <t>634-6-1</t>
  </si>
  <si>
    <t>MESSENGER WIRE           (FURNISH &amp; INSTALL)</t>
  </si>
  <si>
    <t>635-2-11</t>
  </si>
  <si>
    <t>PULL &amp; SPLICE BOX (F&amp;I) (13" X 24" COVER SIZE)</t>
  </si>
  <si>
    <t>635-2-12</t>
  </si>
  <si>
    <t>PULL &amp; SPLICE BOX (F&amp;I) (24" X 36" COVER SIZE)</t>
  </si>
  <si>
    <t>635-2-13</t>
  </si>
  <si>
    <t>PULL &amp; SPLICE BOX (F&amp;I) (36" X 60" COVER SIZE)</t>
  </si>
  <si>
    <t>635-2-30</t>
  </si>
  <si>
    <t>PULL &amp; SPLICE BOX (INSTALL)</t>
  </si>
  <si>
    <t>635-2-40</t>
  </si>
  <si>
    <t>PULL &amp; SPLICE BOX (RELOCATE)</t>
  </si>
  <si>
    <t>635-2-50</t>
  </si>
  <si>
    <t>PULL &amp; SPLICE BOX (REPAIR)</t>
  </si>
  <si>
    <t>635-3-11</t>
  </si>
  <si>
    <t>JUNCTION BOX (F&amp;I) (AERIAL)</t>
  </si>
  <si>
    <t>635-3-12</t>
  </si>
  <si>
    <t>JUNCTION BOX (F&amp;I) (MOUNTED)</t>
  </si>
  <si>
    <t>635-3-13</t>
  </si>
  <si>
    <t>JUNCTION BOX (F&amp;I) (EMBEDDED)</t>
  </si>
  <si>
    <t>635-3-30</t>
  </si>
  <si>
    <t>JUNCTION BOX (INSTALL)</t>
  </si>
  <si>
    <t>635-3-40</t>
  </si>
  <si>
    <t>JUNCTION BOX (RELOCATE)</t>
  </si>
  <si>
    <t>639-1-111</t>
  </si>
  <si>
    <t>ELECTRICAL POWER SERVICE (F&amp;I) (OVERHEAD) (METER FURNISHED BY POWER COMPANY)</t>
  </si>
  <si>
    <t>639-1-112</t>
  </si>
  <si>
    <t>ELECTRICAL POWER SERVICE (F&amp;I) (OVERHEAD) (METER PURCHASED BY CONTRACTOR FROM POWER COMPANY)</t>
  </si>
  <si>
    <t>639-1-113</t>
  </si>
  <si>
    <t>ELECTRICAL POWER SERVICE (F&amp;I) (OVERHEAD METER NOT REQUIRED)</t>
  </si>
  <si>
    <t>639-1-121</t>
  </si>
  <si>
    <t>ELECTRICAL POWER SERVICE (F&amp;I) (UNDERGROUND) (METER FURNISHED BY POWER COMPANY)</t>
  </si>
  <si>
    <t>639-1-122</t>
  </si>
  <si>
    <t>ELECTRICAL POWER SERVICE (F&amp;I) (UNDERGROUND) (METER PURCHASED BY CONTRACTOR FROM POWER COMPANY)</t>
  </si>
  <si>
    <t>639-1-123</t>
  </si>
  <si>
    <t>ELECTRICAL POWER SERVICE (F&amp;I) (UNDERGROUND) (METER NOT REQUIRED)</t>
  </si>
  <si>
    <t>639-1-410</t>
  </si>
  <si>
    <t>ELECTRICAL POWER SERVICE (RELOCATE) (OVERHEAD)</t>
  </si>
  <si>
    <t>639-1-420</t>
  </si>
  <si>
    <t>ELECTRICAL POWER SERVICE (RELOCATE) (UNDERGROUND)</t>
  </si>
  <si>
    <t>639-1-610</t>
  </si>
  <si>
    <t>ELECTRICAL POWER SERVICE (REMOVE) (OVERHEAD)</t>
  </si>
  <si>
    <t>639-1-620</t>
  </si>
  <si>
    <t>ELECTRICAL POWER SERVICE (REMOVE) (UNDERGROUND)</t>
  </si>
  <si>
    <t>639-2-1</t>
  </si>
  <si>
    <t>ELECTRICAL SERVICE WIRE (F&amp;I)</t>
  </si>
  <si>
    <t>639-2-4</t>
  </si>
  <si>
    <t>ELECTRICAL SERVICE WIRE (RELOCATE)</t>
  </si>
  <si>
    <t>639-2-6</t>
  </si>
  <si>
    <t>ELECTRICAL SERVICE WIRE (REMOVE)</t>
  </si>
  <si>
    <t>639-3-11</t>
  </si>
  <si>
    <t>ELECTRICAL SERVICE DISCONNECT(F&amp;I) (POLE MOUNT)</t>
  </si>
  <si>
    <t>639-3-12</t>
  </si>
  <si>
    <t xml:space="preserve">ELECTRICAL SERVICE DISCONNECT(F&amp;I) (CABINET) </t>
  </si>
  <si>
    <t xml:space="preserve">EA </t>
  </si>
  <si>
    <t>639-3-60</t>
  </si>
  <si>
    <t>ELECTRICAL SERVICE DISCONNECT (F&amp;I) (REMOVE)</t>
  </si>
  <si>
    <t>639-3-61</t>
  </si>
  <si>
    <t>ELECTRICAL SERVICE DISCONNECT (REMOVE) (POLE)</t>
  </si>
  <si>
    <t>639-3-62</t>
  </si>
  <si>
    <t>ELECTRICAL SERVICE DISCONNECT (REMOVE) (CABINET)</t>
  </si>
  <si>
    <t>639-5-1</t>
  </si>
  <si>
    <t>EMERGENCY GENERATOR - PERMANENT (F&amp;I) (UP TO 25KW)</t>
  </si>
  <si>
    <t>639-5-2</t>
  </si>
  <si>
    <t>EMERGENCY GENERATOR - PERMANENT (F&amp;I) (25-50KW)</t>
  </si>
  <si>
    <t>639-6-1</t>
  </si>
  <si>
    <t>ELECTRICAL POWER SERVICE TRANSFORMER (F&amp;I)</t>
  </si>
  <si>
    <t>639-6-2</t>
  </si>
  <si>
    <t>ELECTRICAL POWER SERVICE TRANSFORMER (REPLACE)</t>
  </si>
  <si>
    <t>641-2-11</t>
  </si>
  <si>
    <t>PREST CONC POLE (F&amp;I)(TYPE P-II PEDESTAL)</t>
  </si>
  <si>
    <t>641-2-12</t>
  </si>
  <si>
    <t>PREST CONC POLE (F&amp;I)(TYPE P-II SVC POLE)</t>
  </si>
  <si>
    <t>641-2-13</t>
  </si>
  <si>
    <t>PREST CONC POLE (F&amp;I)(TYPE P-III)</t>
  </si>
  <si>
    <t>641-2-14</t>
  </si>
  <si>
    <t>PREST CONC POLE (F&amp;I)(TYPE P-IV)</t>
  </si>
  <si>
    <t>641-2-15</t>
  </si>
  <si>
    <t>PREST CONC POLE (F&amp;I)(TYPE P-V)</t>
  </si>
  <si>
    <t>641-2-16</t>
  </si>
  <si>
    <t>PREST CONC POLE (F&amp;I)(TYPE P-VI)</t>
  </si>
  <si>
    <t>641-2-17</t>
  </si>
  <si>
    <t>PREST CONC POLE (F&amp;I)(TYPE P-VII)</t>
  </si>
  <si>
    <t>641-2-18</t>
  </si>
  <si>
    <t>PREST CONC POLE (F&amp;I)(TYPE P-VIII)</t>
  </si>
  <si>
    <t>641-2-19</t>
  </si>
  <si>
    <t>PREST CONC POLE (F&amp;I)(CUSTOM DESIGN)</t>
  </si>
  <si>
    <t>641-2-30</t>
  </si>
  <si>
    <t>PREST CONC POLE (INSTALL)</t>
  </si>
  <si>
    <t>641-2-60</t>
  </si>
  <si>
    <t>PREST CONC POLE (COMPLETE/DEEP REMOVAL-PEDESTAL SERVICE POLE)</t>
  </si>
  <si>
    <t>641-2-70</t>
  </si>
  <si>
    <t>PREST CONC POLE (SHALLOW REMOVAL-POLES 30' AND GREATER)</t>
  </si>
  <si>
    <t>641-2-80</t>
  </si>
  <si>
    <t>PREST CONC POLE (COMPLETE/DEEP REMOVAL-POLES 30' AND GREATER)</t>
  </si>
  <si>
    <t>641-3-163</t>
  </si>
  <si>
    <t>CONCRETE CCTV POLE (F&amp;I) (W/O LOWERING DEVICE) (63' POLE)</t>
  </si>
  <si>
    <t>641-3-169</t>
  </si>
  <si>
    <t>CONCRETE CCTV POLE (F&amp;I) (W/O LOWERING DEVICE) (69' POLE)</t>
  </si>
  <si>
    <t>641-3-175</t>
  </si>
  <si>
    <t>CONCRETE CCTV PLE (F&amp;I) (W/O LOWERING DEVICE) (75' POLE)</t>
  </si>
  <si>
    <t>641-3-180</t>
  </si>
  <si>
    <t>CONCRETE CCTV POLE (F&amp;I) (W/O LOWERING DEVICE) (80' POLE)</t>
  </si>
  <si>
    <t>641-3-186</t>
  </si>
  <si>
    <t>CONCRETE CCTV POLE (F&amp;I) (W/O LOWERING DEVICE) (86' POLE)</t>
  </si>
  <si>
    <t>641-3-263</t>
  </si>
  <si>
    <t>CONCRETE CCTV POLE (F&amp;I) (WITH LOWERING DEVICE) (63' POLE)</t>
  </si>
  <si>
    <t>641-3-269</t>
  </si>
  <si>
    <t>CONCRETE CCTV POLE (F&amp;I) (WITH LOWERING DEVICE) (69' POLE)</t>
  </si>
  <si>
    <t>641-3-275</t>
  </si>
  <si>
    <t>CONCRETE CCTV POLE (F&amp;I) (WITH LOWERING DEVICE) (75' POLE)</t>
  </si>
  <si>
    <t>641-3-280</t>
  </si>
  <si>
    <t>CONCRETE CCTV POLE (F&amp;I) (WITH LOWERING DEVICE) (80' POLE)</t>
  </si>
  <si>
    <t>641-3-286</t>
  </si>
  <si>
    <t>CONCRETE CCTV POLE (F&amp;I) (WITH LOWERING DEVICE) (86' POLE)</t>
  </si>
  <si>
    <t>641-3-300</t>
  </si>
  <si>
    <t>CONCRETE CCTV POLE (INSTALL)</t>
  </si>
  <si>
    <t>641-3-700</t>
  </si>
  <si>
    <t>CONCRETE CCTV POLE (SHALLOW REMOVAL)</t>
  </si>
  <si>
    <t>641-3-800</t>
  </si>
  <si>
    <t>CONCRETE CCTV POLE (DEEP REMOVAL)</t>
  </si>
  <si>
    <t>643-1</t>
  </si>
  <si>
    <t>STRAIN POLES (WOOD) (GUYING)</t>
  </si>
  <si>
    <t>643-130</t>
  </si>
  <si>
    <t>STRAIN POLES WOOD(FURNISH &amp; INSTALL)(30')</t>
  </si>
  <si>
    <t>643-140</t>
  </si>
  <si>
    <t>STRAIN POLES WOOD(FURNISH &amp; INSTALL)(40')</t>
  </si>
  <si>
    <t>643-150</t>
  </si>
  <si>
    <t>STRAIN POLES WOOD(FURNISH &amp; INSTALL)(50')</t>
  </si>
  <si>
    <t>643-400</t>
  </si>
  <si>
    <t>STRAIN POLES WOOD (RELOCATE)</t>
  </si>
  <si>
    <t>643-600</t>
  </si>
  <si>
    <t>STRAIN POLES WOOD (REMOVE)</t>
  </si>
  <si>
    <t>646-1-11</t>
  </si>
  <si>
    <t xml:space="preserve">ALUMINUM SIGNALS POLE (F&amp;I) (PEDESTAL) </t>
  </si>
  <si>
    <t>646-1-12</t>
  </si>
  <si>
    <t>ALUMINUM SIGNALS POLE (F&amp;I) (PEDESTRIAN DETECTOR POST)</t>
  </si>
  <si>
    <t>646-1-30</t>
  </si>
  <si>
    <t>ALUMINUM SIGNALS POLE (INSTALL)</t>
  </si>
  <si>
    <t>646-1-40</t>
  </si>
  <si>
    <t>ALUMINUM SIGNALS POLE (RELOCATE)</t>
  </si>
  <si>
    <t>646-1-60</t>
  </si>
  <si>
    <t>ALUMINUM SIGNALS POLE (REMOVE)</t>
  </si>
  <si>
    <t>649-1-10</t>
  </si>
  <si>
    <t>STEEL STRAIN POLE (F&amp;I) (PEDESTAL)</t>
  </si>
  <si>
    <t>649-1-11</t>
  </si>
  <si>
    <t>STEEL STRAIN POLE(F&amp;I)(TYPE PS-IV)</t>
  </si>
  <si>
    <t>649-1-12</t>
  </si>
  <si>
    <t>STEEL STRAIN POLE(F&amp;I)(TYPE PS-V)</t>
  </si>
  <si>
    <t>649-1-13</t>
  </si>
  <si>
    <t>STEEL STRAIN POLE(F&amp;I)(TYPE PS-VI)</t>
  </si>
  <si>
    <t>649-1-14</t>
  </si>
  <si>
    <t>STEEL STRAIN POLE(F&amp;I)(TYPE PS-VII)</t>
  </si>
  <si>
    <t>649-1-15</t>
  </si>
  <si>
    <t>STEEL STRAIN POLE(F&amp;I)(TYPE PS-VIII)</t>
  </si>
  <si>
    <t>649-1-16</t>
  </si>
  <si>
    <t>STEEL STRAIN POLE(F&amp;I)(TYPE PS-IX)</t>
  </si>
  <si>
    <t>649-1-17</t>
  </si>
  <si>
    <t>STEEL STRAIN POLE(F&amp;I)(TYPE PS-X)</t>
  </si>
  <si>
    <t>649-1-30</t>
  </si>
  <si>
    <t>STEEL STRAIN POLE (INSTALL)</t>
  </si>
  <si>
    <t>649-1-61</t>
  </si>
  <si>
    <t>STEEL STRAIN POLE (COMPLETE REMOVAL) (PEDESTAL OR SERVICE POLE)</t>
  </si>
  <si>
    <t>649-1-62</t>
  </si>
  <si>
    <t>STEEL STRAIN POLE (REMOVE) (PS POLE) (FOUNDATION REMAINS)</t>
  </si>
  <si>
    <t>649-1-63</t>
  </si>
  <si>
    <t>STEEL STRAIN POLE (SHALLOW REMOVAL) (BOLT ON ATTACHMENT)</t>
  </si>
  <si>
    <t>649-1-64</t>
  </si>
  <si>
    <t>STEEL STRAIN POLE (DEEP REMOVAL) (BOLT ON ATTACHMENT)</t>
  </si>
  <si>
    <t>649-2-150</t>
  </si>
  <si>
    <t>STEEL CCTV POLE (F&amp;I) (WITH LOWERING DEVICE) (50' POLE)</t>
  </si>
  <si>
    <t>649-2-155</t>
  </si>
  <si>
    <t>STEEL CCTV POLE (F&amp;I) (WITH LOWERING DEVICE) (55' POLE)</t>
  </si>
  <si>
    <t>649-2-160</t>
  </si>
  <si>
    <t>STEEL CCTV POLE (F&amp;I) (WITH LOWERING DEVICE) (60' POLE)</t>
  </si>
  <si>
    <t>649-2-165</t>
  </si>
  <si>
    <t>STEEL CCTV POLE (F&amp;I) (WITH LOWERING DEVICE) (65' POLE)</t>
  </si>
  <si>
    <t>649-2-170</t>
  </si>
  <si>
    <t>STEEL CCTV POLE (F&amp;I) (WITH LOWERING DEVICE) (70' POLE)</t>
  </si>
  <si>
    <t>649-2-250</t>
  </si>
  <si>
    <t>STEEL CCTV POLE (F&amp;I) (W/O LOWERING DEVICE) (50' POLE)</t>
  </si>
  <si>
    <t>649-2-300</t>
  </si>
  <si>
    <t>STEEL CCTV POLE (INSTALL)</t>
  </si>
  <si>
    <t>649-2-601</t>
  </si>
  <si>
    <t>STEEL CCTV POLE (REMOVE) (POLE ONLY, ENTIRE FOUNDATION REMAINS)</t>
  </si>
  <si>
    <t>649-2-603</t>
  </si>
  <si>
    <t>STEEL CCTV POLE (REMOVE) (SHALLOW FOUNDATION REMOVAL, BOLT ON ATTACHMENT)</t>
  </si>
  <si>
    <t>649-2-605</t>
  </si>
  <si>
    <t>STEEL CCTV POLE (REMOVE) (DEEP/COMPLETE FOUNDATION REMOVAL, BOLT ON ATTACHMENT)</t>
  </si>
  <si>
    <t>649-31-201</t>
  </si>
  <si>
    <t>M/ARM (F&amp;I) (WIND SPEED 130) (SGL ARM W/O LUM( 36')</t>
  </si>
  <si>
    <t>649-31-202</t>
  </si>
  <si>
    <t>M/ARM (F&amp;I) (WIND SPEED 130) (SGL ARM W/O LUM( 46')</t>
  </si>
  <si>
    <t>649-31-203</t>
  </si>
  <si>
    <t>M/ARM (F&amp;I) (WIND SPEED 130) (SGL ARM W/O LUM( 60')</t>
  </si>
  <si>
    <t>649-31-204</t>
  </si>
  <si>
    <t>M/ARM (F&amp;I) (WIND SPEED 130) (SGL ARM W/O LUM( 70.5')</t>
  </si>
  <si>
    <t>649-31-205</t>
  </si>
  <si>
    <t>M/ARM (F&amp;I) (WIND SPEED 130) (SGL ARM W/O LUM( 78')</t>
  </si>
  <si>
    <t>649-31-206</t>
  </si>
  <si>
    <t>M/ARM (F&amp;I) (WIND SPEED 130) (SGL ARM W/ LUM( 36')</t>
  </si>
  <si>
    <t>649-31-207</t>
  </si>
  <si>
    <t>M/ARM (F&amp;I) (WIND SPEED 130) (SGL ARM W/ LUM( 46')</t>
  </si>
  <si>
    <t>649-31-208</t>
  </si>
  <si>
    <t>M/ARM (F&amp;I) (WIND SPEED 130) (SGL ARM W/  LUM( 60')</t>
  </si>
  <si>
    <t>649-31-209</t>
  </si>
  <si>
    <t>649-31-210</t>
  </si>
  <si>
    <t>M/ARM (F&amp;I) (WIND SPEED 130) (DOUBLE ARM W/O LUM( 36-36)</t>
  </si>
  <si>
    <t>649-31-211</t>
  </si>
  <si>
    <t>M/ARM (F&amp;I) (WIND SPEED 130) (DOUBLE ARM W/O LUM( 36-46)</t>
  </si>
  <si>
    <t>649-31-212</t>
  </si>
  <si>
    <t>M/ARM (F&amp;I) (WIND SPEED 130) (DOUBLE ARM W/O LUM( 36-60)</t>
  </si>
  <si>
    <t>649-31-213</t>
  </si>
  <si>
    <t>M/ARM (F&amp;I) (WIND SPEED 130) (DOUBLE ARM W/O LUM( 36-70.5)</t>
  </si>
  <si>
    <t>649-31-214</t>
  </si>
  <si>
    <t>M/ARM (F&amp;I) (WIND SPEED 130) (DOUBLE ARM W/O LUM( 46-46)</t>
  </si>
  <si>
    <t>649-31-215</t>
  </si>
  <si>
    <t>M/ARM (F&amp;I) (WIND SPEED 130) (DOUBLE ARM W/O LUM( 46-60)</t>
  </si>
  <si>
    <t>649-31-216</t>
  </si>
  <si>
    <t>M/ARM (F&amp;I) (WIND SPEED 130) (DOUBLE ARM W/O LUM( 46-70.5)</t>
  </si>
  <si>
    <t>649-31-217</t>
  </si>
  <si>
    <t>M/ARM (F&amp;I) (WIND SPEED 130) (DOUBLE ARM W/O LUM( 60-60)</t>
  </si>
  <si>
    <t>649-31-218</t>
  </si>
  <si>
    <t>M/ARM (F&amp;I) (WIND SPEED 130) (DOUBLE ARM W/O LUM( 60-70.5)</t>
  </si>
  <si>
    <t>649-31-219</t>
  </si>
  <si>
    <t>M/ARM (F&amp;I)(DOUBLE ARM W/O LUM( 70.5-70.5)</t>
  </si>
  <si>
    <t>649-31-999</t>
  </si>
  <si>
    <t>M/ARM (F&amp;I) ( CUSTOM WIND SPEED) (CUSTOM LENGTH)</t>
  </si>
  <si>
    <t>649-33-000</t>
  </si>
  <si>
    <t>STEEL MAST ARM (INSTALL)</t>
  </si>
  <si>
    <t>649-34-000</t>
  </si>
  <si>
    <t>STEEL MAST ARM (RELOCATE)</t>
  </si>
  <si>
    <t>649-36-100</t>
  </si>
  <si>
    <t>STEEL MAST ARM (REMOVE) (FOUNDATION REMAINS)</t>
  </si>
  <si>
    <t>649-36-300</t>
  </si>
  <si>
    <t>STEEL MAST ARM (SHALLOW REMOVAL) (BOLT ON ATTACHMENT)</t>
  </si>
  <si>
    <t>649-36-500</t>
  </si>
  <si>
    <t>STEEL MAST ARM (DEEP REMOVAL) (BOLT ON ATTACHMENT)</t>
  </si>
  <si>
    <t>649-36-700</t>
  </si>
  <si>
    <t>MAST ARM (REMOVE ARM AND ATTACHMENTS - POLE REMAINS)</t>
  </si>
  <si>
    <t>649-38-000</t>
  </si>
  <si>
    <t>STEEL MAST ARM (REPAIR)</t>
  </si>
  <si>
    <t>650-1-11</t>
  </si>
  <si>
    <t>TRAFFIC SIGNAL (F&amp;I) (ALUMINUM) (1 SECT, 1 WAY)</t>
  </si>
  <si>
    <t>650-1-12</t>
  </si>
  <si>
    <t>TRAFFIC SIGNAL (F&amp;I) (ALUMINUM) (1 SECT, 2-4 WAY)</t>
  </si>
  <si>
    <t>650-1-13</t>
  </si>
  <si>
    <t>TRAFFIC SIGNAL (F&amp;I) (ALUMINUM) (2 SECT, 1-2 WAY)</t>
  </si>
  <si>
    <t>650-1-14</t>
  </si>
  <si>
    <t>TRAFFIC SIGNAL (F&amp;I) (ALUMINUM) (3 SECT, 1 WAY)</t>
  </si>
  <si>
    <t>650-1-15</t>
  </si>
  <si>
    <t>TRAFFIC SIGNAL (F&amp;I) (ALUMINUM) (3 SECT, 2-4 WAY)</t>
  </si>
  <si>
    <t>650-1-16</t>
  </si>
  <si>
    <t>TRAFFIC SIGNAL (F&amp;I) (ALUMINUM) (4 SECT, 1 WAY)</t>
  </si>
  <si>
    <t>650-1-17</t>
  </si>
  <si>
    <t>TRAFFIC SIGNAL (F&amp;I) (ALUMINUM) (4 SECT, 2-4 WAY)</t>
  </si>
  <si>
    <t>650-1-18</t>
  </si>
  <si>
    <t>TRAFFIC SIGNAL (F&amp;I) (ALUMINUM) (5 SECT, 1 WAY) (STRAIGHT)</t>
  </si>
  <si>
    <t>650-1-19</t>
  </si>
  <si>
    <t>TRAFFIC SIGNAL (F&amp;I) (ALUMINUM) (5 SECT, 1 WAY) (CLUSTER)</t>
  </si>
  <si>
    <t>650-1-41</t>
  </si>
  <si>
    <t>TRAFFIC SIGNAL (F&amp;I) (PROGRAMMABLE) (1 SECT, 1 WAY)</t>
  </si>
  <si>
    <t>650-1-42</t>
  </si>
  <si>
    <t>TRAFFIC SIGNAL (F&amp;I) (PROGRAMMABLE) (1 SECT, 2-4 WAY)</t>
  </si>
  <si>
    <t>650-1-43</t>
  </si>
  <si>
    <t>TRAFFIC SIGNAL (F&amp;I) (PROGRAMMABLE) (2 SECT, 1-2 WAY)</t>
  </si>
  <si>
    <t>650-1-44</t>
  </si>
  <si>
    <t>TRAFFIC SIGNAL (F&amp;I) (PROGRAMMABLE) (3 SECT, 1 WAY)</t>
  </si>
  <si>
    <t>650-1-45</t>
  </si>
  <si>
    <t>TRAFFIC SIGNAL (F&amp;I) (PROGRAMMABLE) (3 SECT, 2-4 WAY)</t>
  </si>
  <si>
    <t>650-1-46</t>
  </si>
  <si>
    <t>TRAFFIC SIGNAL (F&amp;I) (PROGRAMMABLE) (4 SECT, 1 WAY)</t>
  </si>
  <si>
    <t>650-1-47</t>
  </si>
  <si>
    <t>TRAFFIC SIGNAL (F&amp;I) (PROGRAMMABLE) (4 SECT, 2-4 WAY)</t>
  </si>
  <si>
    <t>650-1-48</t>
  </si>
  <si>
    <t>TRAFFIC SIGNAL (F&amp;I) (PROGRAMMABLE) (5 SECT, 1 WAY) (STRAIGHT)</t>
  </si>
  <si>
    <t>650-1-49</t>
  </si>
  <si>
    <t>TRAFFIC SIGNAL (F&amp;I) (PROGRAMMABLE) (5 SECT, 1 WAY) (CLUSTER)</t>
  </si>
  <si>
    <t>650-1-50</t>
  </si>
  <si>
    <t>TRAFFIC SIGNAL (INSTALL)</t>
  </si>
  <si>
    <t>650-1-60</t>
  </si>
  <si>
    <t>TRAFFIC SIGNAL (REMOVE)</t>
  </si>
  <si>
    <t>650-1-70</t>
  </si>
  <si>
    <t>TRAFFIC SIGNAL (RELOCATE)</t>
  </si>
  <si>
    <t>650-1-101</t>
  </si>
  <si>
    <t>SIGNAL AUX (REPAIR/REPLACE/RETROFIT) (F&amp;I) (BACKPLATE-BLACK)</t>
  </si>
  <si>
    <t>650-1-102</t>
  </si>
  <si>
    <t>SIGNAL AUX (REPAIR/REPLACE/RETROFIT) (F&amp;I) (BACKPLATE-BLACK WITH REFLECTIVE BORDER)</t>
  </si>
  <si>
    <t>650-1-105</t>
  </si>
  <si>
    <t>SIGNAL AUX (REPAIR/REPLACE/RETROFIT) (F&amp;I) (TUNNEL VISOR)</t>
  </si>
  <si>
    <t>650-1-106</t>
  </si>
  <si>
    <t>SIGNAL AUX (REPAIR/REPLACE/RETROFIT) (F&amp;I) (12' LED MODULE-STANDARD)</t>
  </si>
  <si>
    <t>650-1-107</t>
  </si>
  <si>
    <t>SIGNAL AUX (REPAIR/REPLACE/RETROFIT) (F&amp;I) (8" LED MODULE-EMERGENCY)</t>
  </si>
  <si>
    <t>650-1-108</t>
  </si>
  <si>
    <t>SIGNAL AUX (REPAIR/REPLACE/RETROFIT) (F&amp;I) (ADD SECTION(S) TO EXISTING)</t>
  </si>
  <si>
    <t>650-1-301</t>
  </si>
  <si>
    <t>SIGNAL AUX (REPAIR/REPLACE/RETROFIT) (INSTALL) (BACKPLATE-BLACK)</t>
  </si>
  <si>
    <t>650-1-302</t>
  </si>
  <si>
    <t>SIGNAL AUX (REPAIR/REPLACE/RETROFIT) (INSTALL) (BACKPLATE-BLACK WITH REFLECTIVE BORDER)</t>
  </si>
  <si>
    <t>650-1-305</t>
  </si>
  <si>
    <t>SIGNAL AUX (REPAIR/REPLACE/RETROFIT) (INSTALL) (TUNNEL VISOR)</t>
  </si>
  <si>
    <t>650-1-306</t>
  </si>
  <si>
    <t>SIGNAL AUX (REPAIR/REPLACE/RETROFIT) (INSTALL) (12" LED MODULE-STANDARD)</t>
  </si>
  <si>
    <t>650-1-307</t>
  </si>
  <si>
    <t>SIGNAL AUX (REPAIR/REPLACE/RETROFIT) (INSTALL) (8" LED MODULE-EMERGENCY)</t>
  </si>
  <si>
    <t>650-1-308</t>
  </si>
  <si>
    <t>SIGNAL AUX (REPAIR/REPLACE/RETROFIT) (INSTALL) (ADD SECTION(S) TO EXISTING SIGNAL ASSEMBLY)</t>
  </si>
  <si>
    <t>653-1-11</t>
  </si>
  <si>
    <t>PEDESTRIAN SIGNAL (F&amp;I) (LED COUNTDOWN) (1 WAY)</t>
  </si>
  <si>
    <t>653-1-12</t>
  </si>
  <si>
    <t>PEDESTRIAN SIGNAL (F&amp;I) (LED COUNTDOWN) (2 WAY)</t>
  </si>
  <si>
    <t>653-1-30</t>
  </si>
  <si>
    <t>PEDESTRIAN SIGNAL (INSTALL)</t>
  </si>
  <si>
    <t>653-1-40</t>
  </si>
  <si>
    <t>PEDESTRIAN SIGNAL (RELOCATE)</t>
  </si>
  <si>
    <t>653-1-60</t>
  </si>
  <si>
    <t>PEDESTRIAN SIGNAL (REMOVE) (POLE TO REMAIN)</t>
  </si>
  <si>
    <t>654-1-10</t>
  </si>
  <si>
    <t>IN-ROADWAY LIGHTING ASSEMBLY (F&amp;I) (AC POWERED) (COMPLETE ASSEMBLY)</t>
  </si>
  <si>
    <t>654-1-20</t>
  </si>
  <si>
    <t>IN-ROADWAY LIGHTING ASSEMBLY (F&amp;I) (SOLAR POWERED) (COMPLETE ASSEMBLY)</t>
  </si>
  <si>
    <t>654-1-30</t>
  </si>
  <si>
    <t>IN-ROADWAY LIGHTING ASSEMBLY (INSTALL)</t>
  </si>
  <si>
    <t>654-1-41</t>
  </si>
  <si>
    <t>IN-ROADWAY LIGHTING ASSEMBLY (RELOCATE) (LIGHT FIXTURE)</t>
  </si>
  <si>
    <t>654-1-42</t>
  </si>
  <si>
    <t>IN-ROADWAY LIGHTING ASSEMBLY (RELOCATE) (CABINET)</t>
  </si>
  <si>
    <t>654-1-43</t>
  </si>
  <si>
    <t>IN-ROADWAY LIGHTING ASSEMBLY (RELOCATE) (ELECTRONICS)</t>
  </si>
  <si>
    <t>654-1-51</t>
  </si>
  <si>
    <t>IN-ROADWAY LIGHTING ASSEMBLY (ADJUST/MODIFY) (LIGHT FIXTURE)</t>
  </si>
  <si>
    <t>654-1-52</t>
  </si>
  <si>
    <t>IN-ROADWAY LIGHTING ASSEMBLY (ADJUST/MODIFY) (CABINET)</t>
  </si>
  <si>
    <t>654-1-53</t>
  </si>
  <si>
    <t>IN-ROADWAY LIGHTING ASSEMBLY (ADJUST/MODIFY) (ELECTRONICS)</t>
  </si>
  <si>
    <t>654-1-60</t>
  </si>
  <si>
    <t>IN-ROADWAY LIGHTING ASSEMBLY (REMOVE)</t>
  </si>
  <si>
    <t>654-2-11</t>
  </si>
  <si>
    <t>RECTANGULAR RAPID FLASHING BEACON (F&amp;I) (AC POWERED) (COMPLETE ASSEMBLY) (SINGLE DIRECTION)</t>
  </si>
  <si>
    <t>654-2-12</t>
  </si>
  <si>
    <t>RECTANGULAR RAPID FLASHING BEACON (F&amp;I) (AC POWERED) (COMPLETE ASSEMBLY) (BACK TO BACK)</t>
  </si>
  <si>
    <t>654-2-14</t>
  </si>
  <si>
    <t>RECTANGULAR RAPID FLASHING BEACON (F&amp;I) (AC POWERED) (SIGNS AND RRFB UNIT)</t>
  </si>
  <si>
    <t>654-2-21</t>
  </si>
  <si>
    <t>RECTANGULAR RAPID FLASHING BEACON (F&amp;I) (SOLAR) (COMPLETE ASSEMBLY) (SINGLE DIRECTION)</t>
  </si>
  <si>
    <t>654-2-22</t>
  </si>
  <si>
    <t>RECTANGULAR RAPID FLASHING BEACON (F&amp;I) (SOLAR) (COMPLETE ASSEMBLY) (BACK TO BACK)</t>
  </si>
  <si>
    <t>654-2-24</t>
  </si>
  <si>
    <t>RECTANGULAR RAPID FLASHING BEACON (F&amp;I) (SOLAR) (SIGNS AND RRFB UNIT)</t>
  </si>
  <si>
    <t>654-2-30</t>
  </si>
  <si>
    <t>RECTANGULAR RAPID FLASHING BEACON (INSTALL)</t>
  </si>
  <si>
    <t>654-2-40</t>
  </si>
  <si>
    <t>RECTANGULAR RAPID FLASHING BEACON (RELOCATE)</t>
  </si>
  <si>
    <t>654-2-50</t>
  </si>
  <si>
    <t>RECTANGULAR RAPID FLASHING BEACON (ADJUST/MODIFY)</t>
  </si>
  <si>
    <t>654-2-60</t>
  </si>
  <si>
    <t>RECTANGULAR RAPID FLASHING BEACON (REMOVE)</t>
  </si>
  <si>
    <t>654-3-10</t>
  </si>
  <si>
    <t>PEDESTRIAN HYBRID BEACON ASSEMBLY (F&amp;I) (COMPLETE ASSEMBLY)</t>
  </si>
  <si>
    <t>654-3-30</t>
  </si>
  <si>
    <t>PEDESTRIAN HYBRID BEACON ASSEMBLY (INSTALL)</t>
  </si>
  <si>
    <t>654-3-40</t>
  </si>
  <si>
    <t>PEDESTRIAN HYBRID BEACON ASSEMBLY (RELOCATE)</t>
  </si>
  <si>
    <t>654-3-50</t>
  </si>
  <si>
    <t>PEDESTRIAN HYBRID BEACON ASSEMBLY (ADJUST/ MODIFY)</t>
  </si>
  <si>
    <t>654-3-60</t>
  </si>
  <si>
    <t>PEDESTRIAN HYBRID BEACON ASSEMBLY (REMOVE)</t>
  </si>
  <si>
    <t>659-1-110</t>
  </si>
  <si>
    <t>MAST ARM, SPAN WIRE, AND POLE MOUNTING ASSEMBLIES (REPAIR/REPLACE/RETROFIT) (F&amp;I) (MAST ARM HANGER)</t>
  </si>
  <si>
    <t>659-1-120</t>
  </si>
  <si>
    <t>MAST ARM, SPAN WIRE, AND POLE MOUNTING ASSEMBLIES (REPAIR/REPLACE/RETROFIT) (F&amp;I) (SPAN WIRE HANGER)</t>
  </si>
  <si>
    <t>659-1-320</t>
  </si>
  <si>
    <t>MAST ARM, SPAN WIRE AND POLE MOUNTING ASSEMBLIES (REPAIR/REPLACE/RETROFIT) (INSTALL) (MAST ARM HANGER)</t>
  </si>
  <si>
    <t>MAST ARM, SPAN WIRE AND POLE MOUNTING ASSEMBLIES (REPAIR/REPLACE/RETROFIT) (INSTALL) (SPAN WIRE HANGER)</t>
  </si>
  <si>
    <t>660-1-101</t>
  </si>
  <si>
    <t>LOOP DET. INDUCT. (F&amp;I)(TYPE  1, 1 CHAN., RELAY OUTPUT, SHELF MOUNTED)</t>
  </si>
  <si>
    <t>660-1-102</t>
  </si>
  <si>
    <t>LOOP DET. INDUCT. (F&amp;I)(TYPE  2, 1 CHAN., RELAY OUTPUT, SHELF MOUNTED, TIME DELAY)</t>
  </si>
  <si>
    <t>660-1-103</t>
  </si>
  <si>
    <t>LOOP DET. INDUCT. (F&amp;I)(TYPE  3, 1 CHAN., SOLID STATE, SHELF MOUNTED, TIME DELAY)</t>
  </si>
  <si>
    <t>660-1-104</t>
  </si>
  <si>
    <t>LOOP DET. INDUCT. (F&amp;I)(TYPE  4, 1 CHAN., SOLID STATE, SHELF MOUNTED, TIME DELAY)</t>
  </si>
  <si>
    <t>660-1-105</t>
  </si>
  <si>
    <t>LOOP DET. INDUCT. (F&amp;I)(TYPE  5, 2 CHAN., SOID STATE, SHELF MOUNTED)</t>
  </si>
  <si>
    <t>660-1-106</t>
  </si>
  <si>
    <t>LOOP DET. INDUCT. (F&amp;I)(TYPE  6, 2 CHAN., SOLID STATE, SHELF MOUNTED, TIME DELAY)</t>
  </si>
  <si>
    <t xml:space="preserve">660-1-107 </t>
  </si>
  <si>
    <t>LOOP DET. INDUCT. (F&amp;I)(TYPE  7, 4 CHAN., SOLID STATE, SHELF MOUNTED)</t>
  </si>
  <si>
    <t xml:space="preserve">660-1-108 </t>
  </si>
  <si>
    <t>LOOP DET. INDUCT. (F&amp;I)(TYPE  8, 4 CHAN., SOLID STATE, SHELF MOUNTED, TIME DELAY)</t>
  </si>
  <si>
    <t>660-1-109</t>
  </si>
  <si>
    <t>LOOP DET. INDUCT. (F&amp;I)(TYPE  9, 2 CHAN., SOLID STATE, RACK MOUNTED)</t>
  </si>
  <si>
    <t>660-1-110</t>
  </si>
  <si>
    <t>LOOP DET. INDUCT. (F&amp;I)(TYPE  10, 2 CHAN., SOLID STATE, RACK MOUNTED, TIME DELAY)</t>
  </si>
  <si>
    <t xml:space="preserve">660-1-111 </t>
  </si>
  <si>
    <t>LOOP DET. INDUCT. (F&amp;I)(TYPE  11, 4 CHAN., SOLID STATE, RACK MOUNTED)</t>
  </si>
  <si>
    <t xml:space="preserve">660-1-112 </t>
  </si>
  <si>
    <t>LOOP DET. INDUCT. (F&amp;I)(TYPE  12, 4 CHAN., SOLID STATE, RACK MOUNTED, TIME DELAY)</t>
  </si>
  <si>
    <t>660-1-300</t>
  </si>
  <si>
    <t>LOOP DET. INDUCT. (INSTALL)</t>
  </si>
  <si>
    <t>660-1-400</t>
  </si>
  <si>
    <t>LOOP DET. INDUCT. (RELOCATE)</t>
  </si>
  <si>
    <t>660-1-600</t>
  </si>
  <si>
    <t>LOOP DET. INDUCT. (REMOVE)</t>
  </si>
  <si>
    <t>660-2-101</t>
  </si>
  <si>
    <t>LOOP ASSEMBLY (F&amp;I) (TYPE  A)</t>
  </si>
  <si>
    <t>660-2-102</t>
  </si>
  <si>
    <t>LOOP ASSEMBLY (F&amp;I) (TYPE  B)</t>
  </si>
  <si>
    <t xml:space="preserve">660-2-103 </t>
  </si>
  <si>
    <t>LOOP ASSEMBLY (F&amp;I) (TYPE C)</t>
  </si>
  <si>
    <t xml:space="preserve">660-2-104 </t>
  </si>
  <si>
    <t>LOOP ASSEMBLY (F&amp;I) (TYPE D)</t>
  </si>
  <si>
    <t xml:space="preserve">660-2-105 </t>
  </si>
  <si>
    <t>LOOP ASSEMBLY (F&amp;I) (TYPE E)</t>
  </si>
  <si>
    <t>660-2-106</t>
  </si>
  <si>
    <t>LOOP ASSEMBLY (F&amp;I) (TYPE  F)</t>
  </si>
  <si>
    <t xml:space="preserve">660-2-107 </t>
  </si>
  <si>
    <t>LOOP ASSEMBLY (F&amp;I) (TYPE G)</t>
  </si>
  <si>
    <t xml:space="preserve">660-2-108 </t>
  </si>
  <si>
    <t>LOOP ASSEMBLY (F&amp;I) (TYPE H)</t>
  </si>
  <si>
    <t>660-3-11</t>
  </si>
  <si>
    <t>VEHICLE DETECTION SYSTEM - MICROWAVE (F&amp;I) (CABINET EQUIPMENT)</t>
  </si>
  <si>
    <t>660-3-12</t>
  </si>
  <si>
    <t>VEHICLE DETECTION SYSTEM - MICROWAVE (F&amp;I) (ABOVE GROUND EQUIPMENT)</t>
  </si>
  <si>
    <t>660-3-31</t>
  </si>
  <si>
    <t>VEHICLE DETECTION SYSTEM - MICROWAVE (INSTALL) (CABINET EQUIPMENT)</t>
  </si>
  <si>
    <t>660-3-32</t>
  </si>
  <si>
    <t>VEHICLE DETECTION SYSTEM - MICROWAVE (INSTALL) (ABOVE GROUND EQUIPMENT)</t>
  </si>
  <si>
    <t>660-3-40</t>
  </si>
  <si>
    <t>VEHICLE DETECTION SYSTEM - MICROWAVE (RELOCATE) (COMPLETE SYSTEM)</t>
  </si>
  <si>
    <t>660-3-41</t>
  </si>
  <si>
    <t>VEHICLE DETECTION SYSTEM - MICROWAVE (RELOCATE) (CABINET EQUIPMENT)</t>
  </si>
  <si>
    <t>660-3-42</t>
  </si>
  <si>
    <t>VEHICLE DETECTION SYSTEM - MICROWAVE (RELOCATE) (ABOVE GROUND EQUIPMENT)</t>
  </si>
  <si>
    <t>660-3-50</t>
  </si>
  <si>
    <t>VEHICLE DETECTION SYSTEM - MICROWAVE (ADJUST/ MODIFY) (COMPLETE SYSTEM)</t>
  </si>
  <si>
    <t>660-3-51</t>
  </si>
  <si>
    <t>VEHICLE DETECTION SYSTEM - MICROWAVE (ADJUST/ MODIFY) (CABINET EQUIPMENT)</t>
  </si>
  <si>
    <t>660-3-52</t>
  </si>
  <si>
    <t>VEHICLE DETECTION SYSTEM - MICROWAVE (ADJUST/ MODIFY) (ABOVE GROUND EQUIPMENT)</t>
  </si>
  <si>
    <t>660-3-60</t>
  </si>
  <si>
    <t>VEHICLE DETECTION SYSTEM - MICROWAVE (REMOVE) (COMPLETE SYSTEM)</t>
  </si>
  <si>
    <t>660-3-80</t>
  </si>
  <si>
    <t>VEHICLE DETECTION SYSTEM - MICROWAVE (PREVENTATIVE MAINTENANCE) (COMPLETE SYSTEM)</t>
  </si>
  <si>
    <t>660-3-90</t>
  </si>
  <si>
    <t>VEHICLE DETECTION SYSTEM - MICROWAVE (DIAGNOSIS AND MISCELLANEOUS REPAIR) (COMPLETE SYSTEM)</t>
  </si>
  <si>
    <t>660-4-10</t>
  </si>
  <si>
    <t>VEHICLE DETECTION SYSTEM - VIDEO (F&amp;I) (COMPLETE SYSTEM)</t>
  </si>
  <si>
    <t>660-4-11</t>
  </si>
  <si>
    <t>VEHICLE DETECTION SYSTEM - VIDEO (F&amp;I) (CABINET EQUIPMENT)</t>
  </si>
  <si>
    <t>660-4-12</t>
  </si>
  <si>
    <t>VEHICLE DETECTION SYSTEM - VIDEO (F&amp;I) (ABOVE GROUND EQUIPMENT)</t>
  </si>
  <si>
    <t>660-4-30</t>
  </si>
  <si>
    <t>VEHICLE DETECTION SYSTEM - VIDEO (INSTALL) (COMPLETE SYSTEM)</t>
  </si>
  <si>
    <t>660-4-31</t>
  </si>
  <si>
    <t>VEHICLE DETECTION SYSTEM - VIDEO (INSTALL) (CABINET EQUIPMENT)</t>
  </si>
  <si>
    <t>660-4-32</t>
  </si>
  <si>
    <t>VEHICLE DETECTION SYSTEM - VIDEO (INSTALL) (ABOVE GROUND EQUIPMENT)</t>
  </si>
  <si>
    <t>660-4-40</t>
  </si>
  <si>
    <t>VEHICLE DETECTION SYSTEM - VIDEO (RELOCATE) (COMPLETE SYSTEM)</t>
  </si>
  <si>
    <t>660-4-41</t>
  </si>
  <si>
    <t>VEHICLE DETECTION SYSTEM - VIDEO (RELOCATE) (CABINET EQUIPMENT)</t>
  </si>
  <si>
    <t>660-4-42</t>
  </si>
  <si>
    <t>VEHICLE DETECTION SYSTEM - VIDEO (RELOCATE) (ABOVE GROUND EQUIPMENT)</t>
  </si>
  <si>
    <t>660-4-50</t>
  </si>
  <si>
    <t>VEHICLE DETECTION SYSTEM - VIDEO (ADJUST/MODIFY) (COMPLETE SYSTEM)</t>
  </si>
  <si>
    <t>660-4-51</t>
  </si>
  <si>
    <t>VEHICLE DETECTION SYSTEM - VIDEO (ADJUST/MODIFY) (CABINET EQUIPMENT)</t>
  </si>
  <si>
    <t>660-4-52</t>
  </si>
  <si>
    <t>VEHICLE DETECTION SYSTEM - VIDEO (ADJUST/MODIFY) (ABOVE GROUND EQUIPMENT)</t>
  </si>
  <si>
    <t>660-4-60</t>
  </si>
  <si>
    <t>VEHICLE DETECTION SYSTEM - VIDEO (REMOVE) (COMPLETE SYSTEM)</t>
  </si>
  <si>
    <t>660-4-80</t>
  </si>
  <si>
    <t>VEHICLE DETECTION SYSTEM - VIDEO (PREVENTATIVE MAINTENANCE) (COMPLETE SYSTEM)</t>
  </si>
  <si>
    <t>660-4-90</t>
  </si>
  <si>
    <t>VEHICLE DETECTION SYSTEM - VIDEO (DIAGNOSIS AND MISCELLANEOUS REPAIR) (COMPLETE SYSTEM)</t>
  </si>
  <si>
    <t>660-5-11</t>
  </si>
  <si>
    <t>VEHICLE DETECTION SYSTEM - WIRELESS MAGNETOMETER (F&amp;I) (CABINET EQUIPMENT)</t>
  </si>
  <si>
    <t>660-5-12</t>
  </si>
  <si>
    <t>VEHICLE DETECTION SYSTEM - WIRELESS MAGNETOMETER (F&amp;I) (ABOVE GROUND EQUIPMENT)</t>
  </si>
  <si>
    <t>660-5-13</t>
  </si>
  <si>
    <t>VEHICLE DETECTION SYSTEM - WIRELESS MAGNETOMETER (F&amp;I) (IN-ROAD ELECTRONICS)</t>
  </si>
  <si>
    <t>660-5-31</t>
  </si>
  <si>
    <t>VEHICLE DETECTION SYSTEM - WIRELESS MAGNETOMETER (INSTALL) (CABINET EQUIPMENT)</t>
  </si>
  <si>
    <t>660-5-32</t>
  </si>
  <si>
    <t>VEHICLE DETECTION SYSTEM - WIRELESS MAGNETOMETER (INSTALL) (ABOVE GROUND EQUIPMENT)</t>
  </si>
  <si>
    <t>660-5-33</t>
  </si>
  <si>
    <t>VEHICLE DETECTION SYSTEM - WIRELESS MAGNETOMETER (INSTALL) (IN-ROAD ELECTRONICS)</t>
  </si>
  <si>
    <t>660-5-51</t>
  </si>
  <si>
    <t>VEHICLE DETECTION SYSTEM - WIRELESS MAGNETOMETER (ADJUST/MODIFY) (CABINET EQUIPMENT)</t>
  </si>
  <si>
    <t>660-5-52</t>
  </si>
  <si>
    <t>VEHICLE DETECTION SYSTEM - WIRELESS MAGNETOMETER (ADJUST/MODIFY) (ABOVE GROUND EQUIPMENT)</t>
  </si>
  <si>
    <t>660-5-53</t>
  </si>
  <si>
    <t>VEHICLE DETECTION SYSTEM - WIRELESS MAGNETOMETER (ADJUST/MODIFY) (IN-ROAD ELECTRONICS)</t>
  </si>
  <si>
    <t>660-5-60</t>
  </si>
  <si>
    <t>VEHICLE DETECTION SYSTEM - WIRELESS MAGNETOMETER (REMOVE) (COMPLETE SYSTEM)</t>
  </si>
  <si>
    <t>660-5-80</t>
  </si>
  <si>
    <t>VEHICLE DETECTION SYSTEM - WIRELESS MAGNETOMETER (PREVENTITIVE MAINTENANCE) (COMPLETE SYSTEM)</t>
  </si>
  <si>
    <t>660-5-90</t>
  </si>
  <si>
    <t>VEHICLE DETECTION SYSTEM - WIRELESS MAGNETOMETER (DIAGNOSIS AND MISCELLANEOUS REPAIR) (COMPLETE SYSTEM)</t>
  </si>
  <si>
    <t>660-6-111</t>
  </si>
  <si>
    <t>VEHICLE DETECTION SYSTEM - AVI (F&amp;I) (TRANSPONDER) (CABINET EQUIPMENT)</t>
  </si>
  <si>
    <t>660-6-112</t>
  </si>
  <si>
    <t>VEHICLE DETECTION SYSTEM - AVI (F&amp;I) (TRANSPONDER) (ABOVE GROUND EQUIPMENT)</t>
  </si>
  <si>
    <t>660-6-121</t>
  </si>
  <si>
    <t>VEHICLE DETECTION SYSTEM - AVI (F&amp;I) (BLUETOOTH) (CABINET EQUIPMENT)</t>
  </si>
  <si>
    <t>660-6-122</t>
  </si>
  <si>
    <t>VEHICLE DETECTION SYSTEM - AVI (F&amp;I) (BLUETOOTH) (ABOVE GROUND EQUIPMENT)</t>
  </si>
  <si>
    <t>660-6-131</t>
  </si>
  <si>
    <t>VEHICLE DETECTION SYSTEM - AVI (F&amp;I) (LICENSE PLATE) (CABINET EQUIPMENT)</t>
  </si>
  <si>
    <t>660-6-132</t>
  </si>
  <si>
    <t>VEHICLE DETECTION SYSTEM - AVI (F&amp;I) (LICENSE PLATE) (ABOVE GROUND EQUIPMENT)</t>
  </si>
  <si>
    <t>660-6-311</t>
  </si>
  <si>
    <t>VEHICLE DETECTION SYSTEM - AVI (INSTALL) (TRANSPONDER) (CABINET EQUIPMENT)</t>
  </si>
  <si>
    <t>660-6-312</t>
  </si>
  <si>
    <t>VEHICLE DETECTION SYSTEM - AVI (INSTALL) (TRANSPONDER) (ABOVE GROUND EQUIPMENT)</t>
  </si>
  <si>
    <t>660-6-321</t>
  </si>
  <si>
    <t>VEHICLE DETECTION SYSTEM - AVI (INSTALL) (BLUETOOTH) (CABINET EQUIPMENT)</t>
  </si>
  <si>
    <t>660-6-322</t>
  </si>
  <si>
    <t>VEHICLE DETECTION SYSTEM - AVI (INSTALL) (BLUETOOTH) (ABOVE GROUND EQUIPMENT)</t>
  </si>
  <si>
    <t>660-6-331</t>
  </si>
  <si>
    <t>VEHICLE DETECTION SYSTEM - AVI (INSTALL) (LICENSE PLATE) (EQUIPMENT CABINET)</t>
  </si>
  <si>
    <t>660-6-332</t>
  </si>
  <si>
    <t>VEHICLE DETECTION SYSTEM - AVI (INSTALL) (LICENSE PLATE) (ABOVE GROUND EQUIPMENT)</t>
  </si>
  <si>
    <t>660-6-511</t>
  </si>
  <si>
    <t>VEHICLE DETECTION SYSTEM - AVI (ADJUST/MODIFY) (TRANSPONDER) (CABINET EQUIPMENT)</t>
  </si>
  <si>
    <t>660-6-512</t>
  </si>
  <si>
    <t>VEHICLE DETECTION SYSTEM - AVI (ADJUST/MODIFY) (TRANSPONDER) (ABOVE GROUND EQUIPMENT)</t>
  </si>
  <si>
    <t>660-6-521</t>
  </si>
  <si>
    <t>VEHICLE DETECTION SYSTEM - AVI (ADJUST/MODIFY) (BLUETOOTH) (CABINET EQUIPMENT)</t>
  </si>
  <si>
    <t>660-6-522</t>
  </si>
  <si>
    <t>VEHICLE DETECTION SYSTEM - AVI (ADJUST/MODIFY) (BLUETOOTH) (ABOVE GROUND EQUIPMENT)</t>
  </si>
  <si>
    <t>660-6-531</t>
  </si>
  <si>
    <t>VEHICLE DETECTION SYSTEM - AVI (ADJUST/MODIFY) (LICENSE PLATE) (CABINET EQUIPMENT)</t>
  </si>
  <si>
    <t>660-6-532</t>
  </si>
  <si>
    <t>VEHICLE DETECTION SYSTEM - AVI (ADJUST/MODIFY) (LICENSE PLATE) (ABOVE GROUND EQUIPMENT)</t>
  </si>
  <si>
    <t>660-6-600</t>
  </si>
  <si>
    <t>VEHICLE DETECTION SYSTEM - AVI (REMOVE) (COMPLETE SYSTEM)</t>
  </si>
  <si>
    <t>660-6-700</t>
  </si>
  <si>
    <t>VEHICLE DETECTION SYSTEM - AVI (PREVENTATIVE MAINTENANCE) (COMPLETE SYSTEM)</t>
  </si>
  <si>
    <t>660-6-800</t>
  </si>
  <si>
    <t>660-6-900</t>
  </si>
  <si>
    <t>VEHICLE DETECTION SYSTEM - AVI (DIAGNOSIS AND MISCELLANEOUS REPAIR) (COMPLETE SYSTEM)</t>
  </si>
  <si>
    <t>663-1-110</t>
  </si>
  <si>
    <t>SIGNAL PRIORITY AND PREEMPTION SYSTEM (F&amp;I) (OPTICAL) (COMPLETE SYSTEM)</t>
  </si>
  <si>
    <t>663-1-120</t>
  </si>
  <si>
    <t>SIGNAL PRIORITY AND PREEMPTION SYSTEM (F&amp;I) (GPS) (COMPLETE SYSTEM)</t>
  </si>
  <si>
    <t>663-1-130</t>
  </si>
  <si>
    <t>SIGNAL PRIORITY AND PREEMPTION SYSTEM (F&amp;I) (RADIO FREQUENCY)</t>
  </si>
  <si>
    <t>663-1-310</t>
  </si>
  <si>
    <t>SIGNAL PRIORITY AND PREEMPTION SYSTEM (INSTALL) (OPTICAL) (COMPLETE SYSTEM)</t>
  </si>
  <si>
    <t>663-1-311</t>
  </si>
  <si>
    <t>SIGNAL PRIORITY AND PREEMPTION SYSTEM (INSTALL) (OPTICAL) (CABINET ELECTRONICS)</t>
  </si>
  <si>
    <t>663-1-312</t>
  </si>
  <si>
    <t>SIGNAL PRIORITY AND PREEMPTION SYSTEM (INSTALL) (OPTICAL) (DETECTOR)</t>
  </si>
  <si>
    <t>663-1-320</t>
  </si>
  <si>
    <t>SIGNAL PRIORITY AND PREEMPTION SYSTEM (INSTALL) (GPS) (COMPLETE SYSTEM)</t>
  </si>
  <si>
    <t>663-1-321</t>
  </si>
  <si>
    <t>SIGNAL PRIORITY AND PREEMPTION SYSTEM (INSTALL) (GPS) (CABINET ELECTRONICS)</t>
  </si>
  <si>
    <t>663-1-322</t>
  </si>
  <si>
    <t>SIGNAL PRIORITY AND PREEMPTION SYSTEM (INSTALL) (GPS) (DETECTOR)</t>
  </si>
  <si>
    <t>663-1-330</t>
  </si>
  <si>
    <t>SIGNAL PRIORITY AND PREEMPTION SYSTEM (INSTALL) (RADIO FREQUENCY) (COMPLETE SYSTEM)</t>
  </si>
  <si>
    <t>663-1-331</t>
  </si>
  <si>
    <t>SIGNAL PRIORITY AND PREEMPTION SYSTEM (INSTALL) (RADIO FREQUENCY) (CABINET ELECTRONICS)</t>
  </si>
  <si>
    <t>663-1-332</t>
  </si>
  <si>
    <t>SIGNAL PRIORITY AND PREEMPTION SYSTEM (INSTALL) (RADIO FREQUENCY) (DETECTOR)</t>
  </si>
  <si>
    <t>663-1-400</t>
  </si>
  <si>
    <t>SIGNAL PRIORITY AND PREEMPTION SYSTEM (RELOCATE)</t>
  </si>
  <si>
    <t>663-1-500</t>
  </si>
  <si>
    <t>SIGNAL PRIORITY AND PREEMPTION SYSTEM (ADJUST/ MODIFY)</t>
  </si>
  <si>
    <t>663-1-600</t>
  </si>
  <si>
    <t>SIGNAL PRIORITY AND PREEMPTION SYTEM (REMOVE)</t>
  </si>
  <si>
    <t>665-1-11</t>
  </si>
  <si>
    <t>PEDESTRIAN DETECTOR (F&amp;I) (STANDARD)</t>
  </si>
  <si>
    <t>665-1-12</t>
  </si>
  <si>
    <t>PEDESTRIAN DETECTOR (F&amp;I) (ASSCESSIBLE)</t>
  </si>
  <si>
    <t>665-1-30</t>
  </si>
  <si>
    <t>PEDESTRIAN DETECTOR (INSTALL)</t>
  </si>
  <si>
    <t>665-1-40</t>
  </si>
  <si>
    <t>PEDESTRIAN DETECTOR (RELOCATE)</t>
  </si>
  <si>
    <t>665-1-50</t>
  </si>
  <si>
    <t>PEDESTRIAN DETECTOR (ADJUST/MODIFY)</t>
  </si>
  <si>
    <t>665-1-60</t>
  </si>
  <si>
    <t>PEDESTRIAN DETECTOR (REMOVE-POLE/PEDESTAL TO REMAIN)</t>
  </si>
  <si>
    <t>670-4-1</t>
  </si>
  <si>
    <t>INTERSECTION CONTROL BEACON CONTROLLER ASSEMBLY (F&amp;I)</t>
  </si>
  <si>
    <t>670-5-110</t>
  </si>
  <si>
    <t>TRAFFIC CONTROLLER ASSEMBLY (F&amp;I) (NEMA) (NONE)</t>
  </si>
  <si>
    <t>670-5-111</t>
  </si>
  <si>
    <t>TRAFFIC CONTROLLER ASSEMBLY (F&amp;I) (NEMA) (1 PREEMPTION)</t>
  </si>
  <si>
    <t>670-5-112</t>
  </si>
  <si>
    <t>TRAFFIC CONTROLLER ASSEMBLY (F&amp;I) (NEMA) (2 PREEMPTION)</t>
  </si>
  <si>
    <t>670-5-120</t>
  </si>
  <si>
    <t>TRAFFIC CONTROLLER ASSEMBLY (F&amp;I) (170) (NO PREEMPTION)</t>
  </si>
  <si>
    <t>670-5-121</t>
  </si>
  <si>
    <t>TRAFFIC CONTROLLER ASSEMBLY (F&amp;I) (170) (1 PREEMPTION)</t>
  </si>
  <si>
    <t>670-5-122</t>
  </si>
  <si>
    <t>TRAFFIC CONTROLLER ASSEMBLY (F&amp;I) (170) (2 PREEMPTION)</t>
  </si>
  <si>
    <t>670-5-140</t>
  </si>
  <si>
    <t>TRAFFIC CONTROLLER ASSEMBLY (F&amp;I) (2070) (NO PREEMPTION)</t>
  </si>
  <si>
    <t>670-5-141</t>
  </si>
  <si>
    <t>TRAFFIC CONTROLLER ASSEMBLY (F&amp;I) (2070) (1 PREEMPTION)</t>
  </si>
  <si>
    <t>670-5-142</t>
  </si>
  <si>
    <t>TRAFFIC CONTROLLER ASSEMBLY (F&amp;I) (2070) (2 PREEMPTION)</t>
  </si>
  <si>
    <t>670-5-150</t>
  </si>
  <si>
    <t>TRAFFIC CONTROLLER ASSEMBLY (F&amp;I) (ATC) (NO PREEMPTION)</t>
  </si>
  <si>
    <t>670-5-151</t>
  </si>
  <si>
    <t>TRAFFIC CONTROLLER ASSEMBLY (F&amp;I) (ATC) (1 PREEMPTION)</t>
  </si>
  <si>
    <t>670-5-152</t>
  </si>
  <si>
    <t>TRAFFIC CONTROLLER ASSEMBLY (F&amp;I) (ATC) (2 PREEMPTION)</t>
  </si>
  <si>
    <t>670-5-300</t>
  </si>
  <si>
    <t>TRAFFIC CONTROLLER ASSEMBLY (INSTALL)</t>
  </si>
  <si>
    <t>670-5-400</t>
  </si>
  <si>
    <t>TRAFFIC CONTROLLER ASSEMBLY (MODIFY)</t>
  </si>
  <si>
    <t>670-5-500</t>
  </si>
  <si>
    <t>TRAFFIC CONTROLLER ASSEMBLY (RELOCATE)</t>
  </si>
  <si>
    <t>670-5-600</t>
  </si>
  <si>
    <t>TRAFFIC CONTROLLER ASSEMBLY (REMOVE)</t>
  </si>
  <si>
    <t>671-2-11</t>
  </si>
  <si>
    <t>TRAFFIC CONTROLLER (F&amp;I) (NEMA)</t>
  </si>
  <si>
    <t>671-2-12</t>
  </si>
  <si>
    <t>TRAFFIC CONTROLLER (F&amp;I) (170)</t>
  </si>
  <si>
    <t>671-2-13</t>
  </si>
  <si>
    <t>TRAFFIC CONTROLLER (F&amp;I) (2070)</t>
  </si>
  <si>
    <t>671-2-30</t>
  </si>
  <si>
    <t>TRAFFIC CONTROLLER (INSTALL)</t>
  </si>
  <si>
    <t>671-2-40</t>
  </si>
  <si>
    <t>TRAFFIC CONTROLLER (MODIFY)</t>
  </si>
  <si>
    <t>671-2-50</t>
  </si>
  <si>
    <t>TRAFFIC CONTROLLER (RELOCATE)</t>
  </si>
  <si>
    <t>676-2-111</t>
  </si>
  <si>
    <t>ITS CABINET (F&amp;I) (POLE MOUNT) (336, 24"W X 36"H X 20"D)</t>
  </si>
  <si>
    <t>676-2-112</t>
  </si>
  <si>
    <t>ITS CABINET (F&amp;I) (POLE MOUNT) (336S, 24"W X 46"H X 22"D)</t>
  </si>
  <si>
    <t>676-2-113</t>
  </si>
  <si>
    <t>ITS CABINET (F&amp;I) (POLE MOUNT) (334, 24"W X 66"H X 30"D)</t>
  </si>
  <si>
    <t>676-1-114</t>
  </si>
  <si>
    <t>TRAFFIC SIGNAL CONTROLLER CABINET (F&amp;I) (WIRED) (NEMA, TYPE 4, 24"W X 46"H X 16"D)</t>
  </si>
  <si>
    <t>676-1-115</t>
  </si>
  <si>
    <t>TRAFFIC SIGNAL CONTROLLER CABINET (F&amp;I) (WIRED) (NEMA, TYPE 5, 30"W X 48"H X 16"D)</t>
  </si>
  <si>
    <t>676-1-116</t>
  </si>
  <si>
    <t>TRAFFIC SIGNAL CONTROLLER CABINET (F&amp;I) (WIRED) (NEMA, TYPE 6, 44"W X 52"H X 24"D)</t>
  </si>
  <si>
    <t>676-1-117</t>
  </si>
  <si>
    <t>TRAFFIC SIGNAL CONTROLLER CABINET (F&amp;I) (WIRED) (NEMA, TYPE 7, 44"W X 72"H X 24"D)</t>
  </si>
  <si>
    <t>676-1-121</t>
  </si>
  <si>
    <t>TRAFFIC SIGNAL CONTROLLER CABINET (F&amp;I) (WIRED) (170, TYPE 332, 24"W X 66"H X 30"D)</t>
  </si>
  <si>
    <t>676-1-122</t>
  </si>
  <si>
    <t>TRAFFIC SIGNAL CONTROLLER CABINET (F&amp;I) (WIRED) (170, TYPE 333, 44"W X 62"H X 28"D)</t>
  </si>
  <si>
    <t>676-1-123</t>
  </si>
  <si>
    <t>TRAFFIC SIGNAL CONTROLLER CABINET (F&amp;I) (WIRED) (170, TYPE 552, 26"W X 55"H X 22"D)</t>
  </si>
  <si>
    <t>676-1-124</t>
  </si>
  <si>
    <t>TRAFFIC SIGNAL CONTROLLER CABINET (F&amp;I) (WIRED) (170, TYPE 662, 26"W X 66"H X 22"D)</t>
  </si>
  <si>
    <t>676-1-131</t>
  </si>
  <si>
    <t>TRAFFIC SIGNAL CONTROLLER CABINET (F&amp;I) (UNWIRED) (NEMA, TYPE 1, 16"W X 24"H X 12"D)</t>
  </si>
  <si>
    <t>676-1-132</t>
  </si>
  <si>
    <t>TRAFFIC SIGNAL CONTROLLER CABINET (F&amp;I) (UNWIRED) (NEMA, TYPE , 20"W X 32"H X 14"D)</t>
  </si>
  <si>
    <t>676-1-133</t>
  </si>
  <si>
    <t>TRAFFIC SIGNAL CONTROLLER CABINET (F&amp;I) (UNWIRED) (NEMA, TYPE 3, 24"W X 40"H X 15"D)</t>
  </si>
  <si>
    <t>676-1-134</t>
  </si>
  <si>
    <t>TRAFFIC SIGNAL CONTROLLER CABINET (F&amp;I) (UNWIRED) (NEMA, TYPE 4, 24"W X 46"H X 16"D)</t>
  </si>
  <si>
    <t>676-1-135</t>
  </si>
  <si>
    <t>TRAFFIC SIGNAL CONTROLLER CABINET (F&amp;I) (UNWIRED) (NEMA, TYPE 5, 30"W X 48"H X 16"D)</t>
  </si>
  <si>
    <t>676-1-136</t>
  </si>
  <si>
    <t>TRAFFIC SIGNAL CONTROLLER CABINET (F&amp;I) (UNWIRED) (NEMA, TYPE 6, 44"W X 52"H X 24"D)</t>
  </si>
  <si>
    <t>676-1-137</t>
  </si>
  <si>
    <t>TRAFFIC SIGNAL CONTROLLER CABINET (F&amp;I) (UNWIRED) (NEMA, TYPE 7, 44"W X 72"H X 24"D)</t>
  </si>
  <si>
    <t>676-1-141</t>
  </si>
  <si>
    <t>TRAFFIC SIGNAL CONTROLLER CABINET (F&amp;I) (UNWIRED) (170, TYPE 332, 24"W X 66"H X 30"D)</t>
  </si>
  <si>
    <t>676-1-142</t>
  </si>
  <si>
    <t>TRAFFIC SIGNAL CONTROLLER CABINET (F&amp;I) (UNWIRED) (170, TYPE 333, 44"W X 62"H X 28"D)</t>
  </si>
  <si>
    <t>676-1-143</t>
  </si>
  <si>
    <t>TRAFFIC SIGNAL CONTROLLER CABINET (F&amp;I) (UNWIRED) (170, TYPE 552, 26"W X 55"H X 22"D)</t>
  </si>
  <si>
    <t>676-1-144</t>
  </si>
  <si>
    <t>TRAFFIC SIGNAL CONTROLLER CABINET (F&amp;I) (UNWIRED) (170, TYPE 662, 26"W X 66"H X 22"D)</t>
  </si>
  <si>
    <t>676-1-300</t>
  </si>
  <si>
    <t>TRAFFIC SIGNAL CONTROLLER CABINET (INSTALL)</t>
  </si>
  <si>
    <t>676-1-400</t>
  </si>
  <si>
    <t>TRAFFIC SIGNAL CONTROLLER CABINET (RELOCATE)</t>
  </si>
  <si>
    <t>676-1-500</t>
  </si>
  <si>
    <t>TRAFFIC SIGNAL CONTROLLER CABINET (ADJUST / MODIFY)</t>
  </si>
  <si>
    <t>676-1-600</t>
  </si>
  <si>
    <t>TRAFFIC SIGNAL CONTROLLER CABINET (REMOVE)</t>
  </si>
  <si>
    <t>676-2-121</t>
  </si>
  <si>
    <t>ITS CABINET (F&amp;I) (POLE MOUNT W/ SUNSHIELDS) (336, 24"W X 36"H X 20"D)</t>
  </si>
  <si>
    <t>676-2-122</t>
  </si>
  <si>
    <t>ITS CABINET (F&amp;I) (POLE MOUNT W/ SUNSHIELDS) (336S, 24"W X 46"H X 22"D)</t>
  </si>
  <si>
    <t>676-2-123</t>
  </si>
  <si>
    <t>ITS CABINET (F&amp;I) (POLE MOUNT W/ SUNSHIELDS) (334, 24"W X 66"H X 30"D)</t>
  </si>
  <si>
    <t>676-2-131</t>
  </si>
  <si>
    <t>ITS CABINET (F&amp;I) (BASE MOUNT) (336, 24"W X 36"H X 20"D)</t>
  </si>
  <si>
    <t>676-2-132</t>
  </si>
  <si>
    <t>ITS CABINET (F&amp;I) (BASE MOUNT) (336S, 24"W X 46"H X 22"D)</t>
  </si>
  <si>
    <t>676-2-133</t>
  </si>
  <si>
    <t>ITS CABINET (F&amp;I) (BASE MOUNT) (334, 24"W X 66"H X 30"D)</t>
  </si>
  <si>
    <t>676-2-141</t>
  </si>
  <si>
    <t>ITS CABINET (F&amp;I) (BASE MOUNT W/ SUNSHIELDS) (336, 24"W X 36"H X 20"D)</t>
  </si>
  <si>
    <t>676-2-142</t>
  </si>
  <si>
    <t>ITS CABINET (F&amp;I) (BASE MOUNT W/ SUNSHIELDS) (336S, 24"W X 46"H X 22"D)</t>
  </si>
  <si>
    <t>676-2-143</t>
  </si>
  <si>
    <t>ITS CABINET (F&amp;I) (BASE MOUNT W/ SUNSHIELDS) (334, 24"W X 66"H X 30"D)</t>
  </si>
  <si>
    <t>676-2-300</t>
  </si>
  <si>
    <t>ITS CABINET (INSTALL)</t>
  </si>
  <si>
    <t>676-2-400</t>
  </si>
  <si>
    <t>ITS CABINET (RELOCATE)</t>
  </si>
  <si>
    <t>676-2-500</t>
  </si>
  <si>
    <t>ITS CABINET (ADJUST/MODIFY)</t>
  </si>
  <si>
    <t>676-2-600</t>
  </si>
  <si>
    <t>ITS CABINET (REMOVE)</t>
  </si>
  <si>
    <t>676-3-10</t>
  </si>
  <si>
    <t>SMALL EQUIPMENT ENCLOSURE (F&amp;I)</t>
  </si>
  <si>
    <t>676-3-30</t>
  </si>
  <si>
    <t>SMALL EQUIPMENT ENCLOSURE (INSTALL)</t>
  </si>
  <si>
    <t>676-3-40</t>
  </si>
  <si>
    <t>SMALL EQUIPMENT ENCLOSURE (RELOCATE)</t>
  </si>
  <si>
    <t>676-3-50</t>
  </si>
  <si>
    <t>SMALL EQUIPMENT ENCLOSURE (ADJUST/MODIFY)</t>
  </si>
  <si>
    <t>676-3-60</t>
  </si>
  <si>
    <t>SMALL EQUIPMENT ENCLOSURE (REMOVE)</t>
  </si>
  <si>
    <t>677-1-11</t>
  </si>
  <si>
    <t>EQUIPMENT SHELTER (F&amp;I) (UP TO 120 SQFT)</t>
  </si>
  <si>
    <t>677-1-12</t>
  </si>
  <si>
    <t>EQUIPMENT SHELTER (F&amp;I) (121 - 170 SQFT)</t>
  </si>
  <si>
    <t>677-1-13</t>
  </si>
  <si>
    <t>EQUIPMENT SHELTER (F&amp;I) (171 - 250 SQFT)</t>
  </si>
  <si>
    <t>677-1-14</t>
  </si>
  <si>
    <t>EQUIPMENT SHELTER (F&amp;I) (250 SQFT OR GREATER)</t>
  </si>
  <si>
    <t>677-1-30</t>
  </si>
  <si>
    <t>EQUIPMENT SHELTER (INSTALL)</t>
  </si>
  <si>
    <t>677-1-60</t>
  </si>
  <si>
    <t>EQUIPMENT SHELTER (REMOVE)</t>
  </si>
  <si>
    <t>678-1-104</t>
  </si>
  <si>
    <t>CONTROLLER ACCESSORIES (F&amp;I) (LOAD SWITCH)</t>
  </si>
  <si>
    <t>678-1-107</t>
  </si>
  <si>
    <t>CONTROLLER ACCESSORIES (F&amp;I) (TYPE 1, TIME SWITCH)</t>
  </si>
  <si>
    <t>678-1-108</t>
  </si>
  <si>
    <t>CONTROLLER ACCESSORIES (F&amp;I) (TYPE 2, TIME SWITCH)</t>
  </si>
  <si>
    <t>678-1-109</t>
  </si>
  <si>
    <t>CONTROLLER ACCESSORIES (F&amp;I) (TYPE 3, TIME SWITCH)</t>
  </si>
  <si>
    <t>678-1-110</t>
  </si>
  <si>
    <t>CONTROLLER ACCESSORIES (F&amp;I) (TYPE 4, TIME SWITCH)</t>
  </si>
  <si>
    <t>678-1-112</t>
  </si>
  <si>
    <t>CONTROLLER ACCESSORIES (F&amp;I) (MASTER CLOCK UNIT)</t>
  </si>
  <si>
    <t>678-1-307</t>
  </si>
  <si>
    <t>CONTROLLER ACCESSORIES (INSTALL) (TYPE 1, TIME SWITCH)</t>
  </si>
  <si>
    <t>678-1-308</t>
  </si>
  <si>
    <t>CONTROLLER ACCESSORIES (INSTALL) (TYPE 2, TIME SWITCH)</t>
  </si>
  <si>
    <t>678-1-309</t>
  </si>
  <si>
    <t>CONTROLLER ACCESSORIES (INSTALL) (TYPE 3, TIME SWITCH)</t>
  </si>
  <si>
    <t>678-1-310</t>
  </si>
  <si>
    <t>CONTROLLER ACCESSORIES (INSTALL) (TYPE 4, TIME SWITCH)</t>
  </si>
  <si>
    <t>678-1-312</t>
  </si>
  <si>
    <t>CONTROLLER ACCESSORIES (INSTALL) (MASTER CLOCK UNIT)</t>
  </si>
  <si>
    <t>680-1-110</t>
  </si>
  <si>
    <t>SYSTEM CONTROL EQUIPMENT (F&amp;I) (ADAPTIVE SIGNAL CONTROL SYSTEM) (NEMA) (COMPLETE SYSTEM)</t>
  </si>
  <si>
    <t>680-1-111</t>
  </si>
  <si>
    <t>SYSTEM CONTROL EQUIPMENT (F&amp;I) (ADAPTIVE SIGNAL CONTROL SYSTEM) (NEMA) (CABINET EQUIPMENT)</t>
  </si>
  <si>
    <t>680-1-112</t>
  </si>
  <si>
    <t>SYSTEM CONTROL EQUIPMENT (F&amp;I) (ADAPTIVE SIGNAL CONTROL SYSTEM) (NEMA) (ABOVE GROUND EQUIPMENT)</t>
  </si>
  <si>
    <t>680-1-120</t>
  </si>
  <si>
    <t>SYSTEM CONTROL EQUIPMENT (F&amp;I) (ADAPTIVE SIGNAL CONTROL SYSTEM) (170) (COMPLETE SYSTEM)</t>
  </si>
  <si>
    <t>680-1-121</t>
  </si>
  <si>
    <t>SYSTEM CONTROL EQUIPMENT (F&amp;I) (ADAPTIVE SIGNAL CONTROL SYSTEM) (170) (CABINET EQUIPMENT)</t>
  </si>
  <si>
    <t>680-1-122</t>
  </si>
  <si>
    <t>SYSTEM CONTROL EQUIPMENT (F&amp;I) (ADAPTIVE SIGNAL CONTROL SYSTEM) (170) (ABOVE GROUND EQUIPMENT)</t>
  </si>
  <si>
    <t>680-1-300</t>
  </si>
  <si>
    <t>SYSTEM CONTROL EQUIPMENT (INSTALL)</t>
  </si>
  <si>
    <t>680-1-400</t>
  </si>
  <si>
    <t>SYSTEM CONTROL EQUIPMENT (RELOCATE)</t>
  </si>
  <si>
    <t>680-1-500</t>
  </si>
  <si>
    <t>SYSTEM CONTROL EQUIPMENT (ADJUST / MODIFY)</t>
  </si>
  <si>
    <t>680-1-600</t>
  </si>
  <si>
    <t>SYSTEM CONTROL EQUIPMENT (REMOVE)</t>
  </si>
  <si>
    <t>680-1-900</t>
  </si>
  <si>
    <t>SYSTEM CONTROL EQUIPMENT (DIAGNOSTIC AND MISC REPAIR)</t>
  </si>
  <si>
    <t>682-1-11</t>
  </si>
  <si>
    <t>CCTV CAMERA (F&amp;I) (DOME ENCLOSURE, PRESSURIZED)</t>
  </si>
  <si>
    <t>682-1-12</t>
  </si>
  <si>
    <t>CCTV CAMERA (F&amp;I) (EXTERNAL ENCLOSURE, PRESSURIZED)</t>
  </si>
  <si>
    <t>682-1-13</t>
  </si>
  <si>
    <t>CCTV CAMERA (F&amp;I) (DOME ENCLOSURE, NON-PRESSURIZED)</t>
  </si>
  <si>
    <t>682-1-14</t>
  </si>
  <si>
    <t>CCTV CAMERA (F&amp;I) (EXTERNAL ENCLOSURE, NON-PRESSURIZED)</t>
  </si>
  <si>
    <t>682-1-30</t>
  </si>
  <si>
    <t>CCTV CAMERA (INSTALL)</t>
  </si>
  <si>
    <t>682-1-40</t>
  </si>
  <si>
    <t>CCTV CAMERA (RELOCATE)</t>
  </si>
  <si>
    <t>682-1-50</t>
  </si>
  <si>
    <t>CCTV CAMERA (ADJUST/MODIFY)</t>
  </si>
  <si>
    <t>682-1-60</t>
  </si>
  <si>
    <t>CCTV CAMERA (REMOVE AND DISPOSE)</t>
  </si>
  <si>
    <t>682-1-70</t>
  </si>
  <si>
    <t>CCTV CAMERA (REMOVE AND STOCKPILE)</t>
  </si>
  <si>
    <t>682-2-11</t>
  </si>
  <si>
    <t>VIDEO DISPLAY EQUIPMENT (F&amp;I) (VIDEO DISPLAY CONTROL SYSTEM)</t>
  </si>
  <si>
    <t>682-2-12</t>
  </si>
  <si>
    <t>VIDEO DISPLAY EQUIPMENT (F&amp;I) (VIDEO WALL DISPLAY)</t>
  </si>
  <si>
    <t>682-2-30</t>
  </si>
  <si>
    <t>VIDEO DISPLAY EQUIPMENT (INSTALL)</t>
  </si>
  <si>
    <t>682-2-40</t>
  </si>
  <si>
    <t>VIDEO DISPLAY EQUIPMENT (RELOCATE)</t>
  </si>
  <si>
    <t>682-2-50</t>
  </si>
  <si>
    <t>VIDEO DISPLAY EQUIPMENT (ADJUST/MODIFY)</t>
  </si>
  <si>
    <t>682-2-60</t>
  </si>
  <si>
    <t>VIDEO DISPLAY EQUIPMENT (REMOVE AND DISPOSE)</t>
  </si>
  <si>
    <t>682-2-70</t>
  </si>
  <si>
    <t>VIDEO DISPLAY EQUIPMENT (REMOVE AND STOCKPILE)</t>
  </si>
  <si>
    <t>684-1-1</t>
  </si>
  <si>
    <t>MANAGED FIELD ETHERNET SWITCH (F&amp;I)</t>
  </si>
  <si>
    <t>684-1-3</t>
  </si>
  <si>
    <t>MANAGED FIELD ETHERNET SWITCH (INSTALL)</t>
  </si>
  <si>
    <t>684-1-4</t>
  </si>
  <si>
    <t>MANAGED FIELD ETHERNET SWITCH (RELOCATE)</t>
  </si>
  <si>
    <t>684-1-5</t>
  </si>
  <si>
    <t>MANAGED FIELD ETHERNET SWITCH (ADJUST/MODIFY)</t>
  </si>
  <si>
    <t>684-1-6</t>
  </si>
  <si>
    <t>MANAGED FIELD ETHERNET SWITCH (REMOVE AND DISPOSE)</t>
  </si>
  <si>
    <t>684-2-1</t>
  </si>
  <si>
    <t>DEVICE SERVER (F&amp;I)</t>
  </si>
  <si>
    <t>684-2-3</t>
  </si>
  <si>
    <t>DEVICE SERVER (INSTALL)</t>
  </si>
  <si>
    <t>684-2-4</t>
  </si>
  <si>
    <t>DEVICE SERVER (RELOCATE)</t>
  </si>
  <si>
    <t>684-2-5</t>
  </si>
  <si>
    <t>DEVICE SERVER (ADJUST/MODIFY)</t>
  </si>
  <si>
    <t>684-2-6</t>
  </si>
  <si>
    <t>DEVICE SERVER (REMOVE AND DISPOSE)</t>
  </si>
  <si>
    <t>684-3-11</t>
  </si>
  <si>
    <t>DIGITAL VIDEO ENCODER WITH SOFTWARE DECODER (F&amp;I) (HARDENED ENCODER)</t>
  </si>
  <si>
    <t>684-3-30</t>
  </si>
  <si>
    <t>DIGITAL VIDEO ENCODER WITH SOFTWARE DECODER (INSTALL)</t>
  </si>
  <si>
    <t>684-3-31</t>
  </si>
  <si>
    <t>DIGITAL VIDEO ENCODER WITH SOFTWARE DECODER INSTALL HARDENED ENCODER</t>
  </si>
  <si>
    <t>684-3-40</t>
  </si>
  <si>
    <t>DIGITAL VIDEO ENCODER WITH SOFTWARE DECODER (RELOCATE)</t>
  </si>
  <si>
    <t>684-3-50</t>
  </si>
  <si>
    <t>DIGITAL VIDEO ENCODER WITH SOFTWARE DECODER (ADJUST/MODIFY)</t>
  </si>
  <si>
    <t>684-3-60</t>
  </si>
  <si>
    <t>DIGITAL VIDEO ENCODER WITH SOFTWARE DECODER (REMOVE)</t>
  </si>
  <si>
    <t>684-4-11</t>
  </si>
  <si>
    <t>DIGITAL VIDEO DECODER (F&amp;I) (HARDWARE BASED DECODER)</t>
  </si>
  <si>
    <t>684-4-12</t>
  </si>
  <si>
    <t>DIGITAL VIDEO DECODER (F&amp;I) (SOFTWARE BASED DECODER)</t>
  </si>
  <si>
    <t>684-4-30</t>
  </si>
  <si>
    <t>DIGITAL VIDEO DECODER (INSTALL)</t>
  </si>
  <si>
    <t>684-4-41</t>
  </si>
  <si>
    <t>DIGITAL VIDEO DECODER (RELOCATE) (HARDWARE BASED DECODER)</t>
  </si>
  <si>
    <t>684-4-42</t>
  </si>
  <si>
    <t>DIGITAL VIDEO DECODER (RELOCATE) (SOFTWARE BASED DECODER)</t>
  </si>
  <si>
    <t>684-4-51</t>
  </si>
  <si>
    <t>DIGITAL VIDEO DECODER (ADJUST/MODIFY) (HARDWARE BASED DECODER)</t>
  </si>
  <si>
    <t>684-4-52</t>
  </si>
  <si>
    <t>DIGITAL VIDEO DECODER (ADJUST/MODIFY) (SOFTWARE BASED DECODER)</t>
  </si>
  <si>
    <t>684-4-61</t>
  </si>
  <si>
    <t>DIGITAL VIDEO DECODER (REMOVE AND DISPOSE) (HARDWARE BASED DECODER)</t>
  </si>
  <si>
    <t>684-4-62</t>
  </si>
  <si>
    <t>DIGITAL VIDEO DECODER (REMOVE AND DISPOSE) (SOFTWARE BASED DECODER)</t>
  </si>
  <si>
    <t>684-5-1</t>
  </si>
  <si>
    <t>MEDIA CONVERTER (F&amp;I)</t>
  </si>
  <si>
    <t>684-5-3</t>
  </si>
  <si>
    <t>MEDIA CONVERTER (INSTALL)</t>
  </si>
  <si>
    <t>684-5-4</t>
  </si>
  <si>
    <t>MEDIA CONVERTER (RELOCATE)</t>
  </si>
  <si>
    <t>684-5-5</t>
  </si>
  <si>
    <t>MEDIA CONVERTER (ADJUST/MODIFY)</t>
  </si>
  <si>
    <t>684-5-6</t>
  </si>
  <si>
    <t>MEDIA CONVERTER (REMOVE AND DISPOSE)</t>
  </si>
  <si>
    <t>684-6-11</t>
  </si>
  <si>
    <t>WIRELESS COMMUNICATION DEVICE (F&amp;I) (ETHERNET ACCESS POINT)</t>
  </si>
  <si>
    <t>684-6-12</t>
  </si>
  <si>
    <t>WIRELESS COMMUNICATION DEVICE (F&amp;I) (ETHERNET SUBSCRIBER UNTI)</t>
  </si>
  <si>
    <t>684-6-13</t>
  </si>
  <si>
    <t>WIRELESS COMMUNICATION DEVICE (F&amp;I) (SERIAL DATA UNIT)</t>
  </si>
  <si>
    <t>684-6-30</t>
  </si>
  <si>
    <t>WIRELESS COMMUNICATION DEVICE (INSTALL)</t>
  </si>
  <si>
    <t>684-6-40</t>
  </si>
  <si>
    <t>WIRELESS COMMUNICATION DEVICE (RELOCATE)</t>
  </si>
  <si>
    <t>684-6-50</t>
  </si>
  <si>
    <t>WIRELESS COMMUNICATION DEVICE (ADJUST/MODIFY)</t>
  </si>
  <si>
    <t>684-6-60</t>
  </si>
  <si>
    <t>WIRELESS COMMUNICATION DEVICE (REMOVE AND DISPOSE)</t>
  </si>
  <si>
    <t>685-106</t>
  </si>
  <si>
    <t>SYSTEM AUX. (UNINTERRUPTIBLE POWER SOURCE)(UPS)</t>
  </si>
  <si>
    <t>685-120</t>
  </si>
  <si>
    <t>SYSTEM AUX. (F&amp;I) (TELEMETRY TRANSCEIVER)</t>
  </si>
  <si>
    <t>685-127</t>
  </si>
  <si>
    <t>SYSTEM AUX. (F&amp;I) (TELEPHONE CONNECTION BOX)</t>
  </si>
  <si>
    <t>685-128</t>
  </si>
  <si>
    <t>SYSTEM AUX. (F&amp;I) (INTERFACE PANEL)</t>
  </si>
  <si>
    <t>685-140</t>
  </si>
  <si>
    <t>SYSTEM AUX. (F&amp;I) (FIBER OPTIC, MODULATOR/ DEMODULATOR)</t>
  </si>
  <si>
    <t>685-141</t>
  </si>
  <si>
    <t>SYSTEM AUX. (F&amp;I) (FIBER OPTIC, MULTIP)</t>
  </si>
  <si>
    <t>685-142</t>
  </si>
  <si>
    <t>SYSTEM AUXILIARIES (F&amp;I) (VIDEO CENTRAL CONTROL EQUIPMENT)</t>
  </si>
  <si>
    <t>685-143</t>
  </si>
  <si>
    <t>SYSTEM AUXILIARIES (F&amp;I) (VIDEO MONITORS)</t>
  </si>
  <si>
    <t>685-144</t>
  </si>
  <si>
    <t>SYSTEM AUXILIARIES (F&amp;I) (VIDEO SYSTEM SUPPORT EQUIPMENT)</t>
  </si>
  <si>
    <t>685-155</t>
  </si>
  <si>
    <t>SYSTEM AUXILIARIES (F&amp;I) (PLP FSK CARD)</t>
  </si>
  <si>
    <t>685-156</t>
  </si>
  <si>
    <t>SYSTEM AUXILIARIES (F&amp;I) (FSK MODEM, INTERFACE PANEL WALL)</t>
  </si>
  <si>
    <t>685-157</t>
  </si>
  <si>
    <t>SYSTEM AUXILIARIES (F&amp;I) (FSK MODEM, MULTIPLEXOR INTERFACE PANEL)</t>
  </si>
  <si>
    <t>685-158</t>
  </si>
  <si>
    <t>SYSTEM AUXILIARIES (F&amp;I) (FSK MODEM, INTERFACE PANEL RACK)</t>
  </si>
  <si>
    <t>685-160</t>
  </si>
  <si>
    <t>SYSTEMA AUXILIARIES (F&amp;I) (MICROWAVE RADAR DETECTION UNIT ASSEMBLY)</t>
  </si>
  <si>
    <t>685-161</t>
  </si>
  <si>
    <t>SYSTEM AUXILIARIES (F&amp;I) (MODEM)</t>
  </si>
  <si>
    <t>687-1-11</t>
  </si>
  <si>
    <t>HIGHWAY ADVISORY RADIO (F&amp;I) (SOLAR)</t>
  </si>
  <si>
    <t>687-1-12</t>
  </si>
  <si>
    <t>HIGHWAY ADVISORY RADIO (F&amp;I) (AC)</t>
  </si>
  <si>
    <t>687-1-30</t>
  </si>
  <si>
    <t>HIGHWAY ADVISORY RADIO (INSTALL)</t>
  </si>
  <si>
    <t>687-1-41</t>
  </si>
  <si>
    <t>HIGHWAY ADVISORY RADIO (RELOCATE) (SOLAR)</t>
  </si>
  <si>
    <t>687-1-42</t>
  </si>
  <si>
    <t>HIGHWAY ADVISORY RADIO (RELOCATE) (AC)</t>
  </si>
  <si>
    <t>687-1-50</t>
  </si>
  <si>
    <t>HIGHWAY ADVISORY RADIO (ADJUST/MODIFY)</t>
  </si>
  <si>
    <t>687-1-61</t>
  </si>
  <si>
    <t>HIGHWAY ADVISORY RADIO (REPLACE) (SOLAR)</t>
  </si>
  <si>
    <t>687-1-62</t>
  </si>
  <si>
    <t>HIGHWAY ADVISORY RADIO (REPLACE) (AC)</t>
  </si>
  <si>
    <t>687-1-71</t>
  </si>
  <si>
    <t>HIGHWAY ADVISORY RADIO (REMOVE AND INSTALL) (SOLAR)</t>
  </si>
  <si>
    <t>687-1-72</t>
  </si>
  <si>
    <t>HIGHWAY ADVISORY RADIO (REMOVE AND INSTALL) (AC)</t>
  </si>
  <si>
    <t>687-1-80</t>
  </si>
  <si>
    <t>HIGHWAY ADVISORY RADIO (PREVENTATIVE MAINTENANCE)</t>
  </si>
  <si>
    <t>687-1-90</t>
  </si>
  <si>
    <t>HIGHWAY ADVISORY RADIO (DIAGNOSTIC AND MISCELLANEOUS REPAIR)</t>
  </si>
  <si>
    <t>700-1-11</t>
  </si>
  <si>
    <t>SINGLE POST SIGN (F&amp;I) (GROUND MOUNT) (UP TO 12 SF)</t>
  </si>
  <si>
    <t>700-1-12</t>
  </si>
  <si>
    <t>SINGLE POST SIGN (F&amp;I) (GROUND MOUNT) (12 TO 20 SF)</t>
  </si>
  <si>
    <t>700-1-13</t>
  </si>
  <si>
    <t>SINGLE POST SIGN (F&amp;I) (GROUND MOUNT) (21 TO 30 SF)</t>
  </si>
  <si>
    <t>700-1-18</t>
  </si>
  <si>
    <t>SINGLE POST SIGN (F&amp;I) (IN-STREET FLEXIBLE POST)</t>
  </si>
  <si>
    <t>700-1-21</t>
  </si>
  <si>
    <t>SINGLE POST SIGN (F&amp;I) (BARRIER MOUNT) (UP TO 12 SF)</t>
  </si>
  <si>
    <t>700-1-22</t>
  </si>
  <si>
    <t>SINGLE POST SIGN (F&amp;I) (BARRIER MOUNT) (12 TO 20 SF)</t>
  </si>
  <si>
    <t>700-1-25</t>
  </si>
  <si>
    <t>SINGLE POST SIGN (F&amp;I) (BARRIER MOUNT) (21 TO 24 SF)</t>
  </si>
  <si>
    <t>700-1-31</t>
  </si>
  <si>
    <t>SINGLE POST SIGN (F&amp;I) (BRIDGE MOUNT) (UP TO 12 SF)</t>
  </si>
  <si>
    <t>700-1-32</t>
  </si>
  <si>
    <t>SINGLE POST SIGN (F&amp;I) (BRIDGE MOUNT) (12 TO 20 SF)</t>
  </si>
  <si>
    <t>700-1-33</t>
  </si>
  <si>
    <t>SINGLE POST SIGN (F&amp;I) (BRIDGE MOUNT) (21 TO 30 SF)</t>
  </si>
  <si>
    <t>700-1-34</t>
  </si>
  <si>
    <t>SINGLE POST SIGN (F&amp;I) (BRIDGE MOUNT) (30+ SF)</t>
  </si>
  <si>
    <t>700-1-40</t>
  </si>
  <si>
    <t>SINGLE POST SIGN (INSTALL)</t>
  </si>
  <si>
    <t>700-1-50</t>
  </si>
  <si>
    <t>SINGLE POST SIGN (RELOCATE)</t>
  </si>
  <si>
    <t>700-1-60</t>
  </si>
  <si>
    <t>SINGLE POST SIGN (REMOVE)</t>
  </si>
  <si>
    <t>700-1-74</t>
  </si>
  <si>
    <t>SINGLE POST SIGN (F&amp;I) (CUSTOM WITH 30+ SF)</t>
  </si>
  <si>
    <t>700-2-11</t>
  </si>
  <si>
    <t>MULTI-POST SIGN (F&amp;I) (GROUND MOUNT) (UP TO 12 SF)</t>
  </si>
  <si>
    <t>700-2-12</t>
  </si>
  <si>
    <t>MULTI-POST SIGN (F&amp;I) (GROUND MOUNT) (12 TO 20 SF)</t>
  </si>
  <si>
    <t>700-2-13</t>
  </si>
  <si>
    <t>MULTI-POST SIGN (F&amp;I) (GROUND MOUNT) (21 TO 30 SF)</t>
  </si>
  <si>
    <t>700-2-14</t>
  </si>
  <si>
    <t>MULTI-POST SIGN (F&amp;I) (GROUND MOUNT) (31 TO 50 SF)</t>
  </si>
  <si>
    <t>700-2-15</t>
  </si>
  <si>
    <t>MULTI-POST SIGN (F&amp;I) (GROUND MOUNT) (51 TO 100 SF)</t>
  </si>
  <si>
    <t>700-2-16</t>
  </si>
  <si>
    <t>MULTI-POST SIGN (F&amp;I) (GROUND MOUNT) (101 TO 200 SF)</t>
  </si>
  <si>
    <t>700-2-17</t>
  </si>
  <si>
    <t>MULTI-POST SIGN (F&amp;I) (GROUND MOUNT) (201 TO 300 SF)</t>
  </si>
  <si>
    <t>700-2-18</t>
  </si>
  <si>
    <t>MULTI-POST SIGN (F&amp;I) (GROUND MOUNT) (301 TO 400 SF)</t>
  </si>
  <si>
    <t>700-2-40</t>
  </si>
  <si>
    <t>MULTI-POST SIGN (INSTALL)</t>
  </si>
  <si>
    <t>700-2-50</t>
  </si>
  <si>
    <t>MULTI-POST SIGN (F&amp;I) (RELOCATE)</t>
  </si>
  <si>
    <t>700-2-60</t>
  </si>
  <si>
    <t>MULTI-POST SIGN (F&amp;I) (REMOVE)</t>
  </si>
  <si>
    <t>700-3-101</t>
  </si>
  <si>
    <t>SIGN PANEL (F&amp;I) (GROUND MOUNT) (UP TO 12 SF)</t>
  </si>
  <si>
    <t>700-3-102</t>
  </si>
  <si>
    <t>SIGN PANEL (F&amp;I) (GROUND MOUNT) (12 TO 20 SF)</t>
  </si>
  <si>
    <t>700-3-103</t>
  </si>
  <si>
    <t>SIGN PANEL (F&amp;I) (GROUND MOUNT) (21 TO 30 SF)</t>
  </si>
  <si>
    <t>700-3-104</t>
  </si>
  <si>
    <t>SIGN PANEL (F&amp;I) (GROUND MOUNT) (31 TO 50 SF)</t>
  </si>
  <si>
    <t>700-3-105</t>
  </si>
  <si>
    <t>SIGN PANEL (F&amp;I) (GROUND MOUNT) (51 TO 100 SF)</t>
  </si>
  <si>
    <t>700-3-106</t>
  </si>
  <si>
    <t>SIGN PANEL (F&amp;I) (GROUND MOUNT) (101 TO 200 SF)</t>
  </si>
  <si>
    <t>700-3-107</t>
  </si>
  <si>
    <t>SIGN PANEL (F&amp;I) (GROUND MOUNT) (201 TO 300 SF)</t>
  </si>
  <si>
    <t>700-3-108</t>
  </si>
  <si>
    <t>SIGN PANEL (F&amp;I) (GROUND MOUNT) (301 TO 400 SF)</t>
  </si>
  <si>
    <t>700-3-201</t>
  </si>
  <si>
    <t>SIGN PANEL (F&amp;I) (OVERHEAD MOUNT) (UP TO 12 SF)</t>
  </si>
  <si>
    <t>700-3-202</t>
  </si>
  <si>
    <t>SIGN PANEL (F&amp;I) (OVERHEAD MOUNT) (12 TO 20 SF)</t>
  </si>
  <si>
    <t>700-3-203</t>
  </si>
  <si>
    <t>SIGN PANEL (F&amp;I) (OVERHEAD MOUNT) (21 TO 30 SF)</t>
  </si>
  <si>
    <t>700-3-204</t>
  </si>
  <si>
    <t>SIGN PANEL (F&amp;I) (OVERHEAD MOUNT) (31 TO 50 SF)</t>
  </si>
  <si>
    <t>700-3-205</t>
  </si>
  <si>
    <t>SIGN PANEL (F&amp;I) (OVERHEAD MOUNT) (51 TO 100 SF)</t>
  </si>
  <si>
    <t>700-3-206</t>
  </si>
  <si>
    <t>SIGN PANEL (F&amp;I) (OVERHEAD MOUNT) (101 TO 200 SF)</t>
  </si>
  <si>
    <t>700-3-207</t>
  </si>
  <si>
    <t>SIGN PANEL (F&amp;I) (OVERHEAD MOUNT) (201 TO 300 SF)</t>
  </si>
  <si>
    <t>700-3-208</t>
  </si>
  <si>
    <t>SIGN PANEL (F&amp;I) (OVERHEAD MOUNT) (301 TO 400 SF)</t>
  </si>
  <si>
    <t>700-3-209</t>
  </si>
  <si>
    <t>SIGN PANEL (F&amp;I) (OVERHEAD MOUNT) (401 TO 500 SF)</t>
  </si>
  <si>
    <t>700-3-210</t>
  </si>
  <si>
    <t>SIGN PANEL (F&amp;I) (OVERHEAD MOUNT) (501 TO 600 SF)</t>
  </si>
  <si>
    <t>700-3-211</t>
  </si>
  <si>
    <t>SIGN PANEL (F&amp;I) (OVERHEAD MOUNT) (601 SF AND GREATER)</t>
  </si>
  <si>
    <t>700-3-224</t>
  </si>
  <si>
    <t>SIGN PANEL (F&amp;I) (OVERHEAD MOUNT) (31 TO 50 SF) (WITH LIGHTING)</t>
  </si>
  <si>
    <t>700-3-225</t>
  </si>
  <si>
    <t>SIGN PANEL (F&amp;I) (OVERHEAD MOUNT) (51 TO 100 SF) (WITH LIGHTING)</t>
  </si>
  <si>
    <t>700-3-226</t>
  </si>
  <si>
    <t>SIGN PANEL (F&amp;I) (OVERHEAD MOUNT) (101 TO 200 SF) (WITH LIGHTING)</t>
  </si>
  <si>
    <t>700-3-227</t>
  </si>
  <si>
    <t>SIGN PANEL (F&amp;I) (OVERHEAD MOUNT) (201 TO 300 SF) (WITH LIGHTING)</t>
  </si>
  <si>
    <t>700-3-228</t>
  </si>
  <si>
    <t>SIGN PANEL (F&amp;I) (OVERHEAD MOUNT) (301 TO 400 SF) (WITH LIGHTING)</t>
  </si>
  <si>
    <t>700-3-229</t>
  </si>
  <si>
    <t>SIGN PANEL (F&amp;I) (OVERHEAD MOUNT) (401 TO 500 SF) (WITH LIGHTING)</t>
  </si>
  <si>
    <t>700-3-230</t>
  </si>
  <si>
    <t>SIGN PANEL (F&amp;I) (OVERHEAD MOUNT) (501 TO 600 SF) (WITH LIGHTING)</t>
  </si>
  <si>
    <t>700-3-231</t>
  </si>
  <si>
    <t>SIGN PANEL (F&amp;I) (OVERHEAD MOUNT) (601 SF AND GREATER) (WITH LIGHTING)</t>
  </si>
  <si>
    <t>700-3-301</t>
  </si>
  <si>
    <t>SIGN PANEL (F&amp;I) (BRIDGE MOUNT) (UP TO 12 SF)</t>
  </si>
  <si>
    <t>700-3-302</t>
  </si>
  <si>
    <t>SIGN PANEL (F&amp;I) (BRIDGE MOUNT) (12 TO 20 SF)</t>
  </si>
  <si>
    <t>700-3-303</t>
  </si>
  <si>
    <t>SIGN PANEL (F&amp;I) (BRIDGE MOUNT) (21 TO 30 SF)</t>
  </si>
  <si>
    <t>700-3-304</t>
  </si>
  <si>
    <t>SIGN PANEL (F&amp;I) (BRIDGE MOUNT) (31 TO 50 SF)</t>
  </si>
  <si>
    <t>700-3-401</t>
  </si>
  <si>
    <t>SIGN PANEL (INSTALL) (UP TO 12 SF)</t>
  </si>
  <si>
    <t>700-3-402</t>
  </si>
  <si>
    <t>SIGN PANEL (INSTALL) (12 TO 20 SF)</t>
  </si>
  <si>
    <t>700-3-403</t>
  </si>
  <si>
    <t>SIGN PANEL (INSTALL) (21 TO 30 SF)</t>
  </si>
  <si>
    <t>700-3-404</t>
  </si>
  <si>
    <t>SIGN PANEL (INSTALL) (31 TO 50 SF)</t>
  </si>
  <si>
    <t>700-3-405</t>
  </si>
  <si>
    <t>SIGN PANEL (INSTALL) (51 TO 100 SF)</t>
  </si>
  <si>
    <t>700-3-406</t>
  </si>
  <si>
    <t>SIGN PANEL (INSTALL) (101 TO 200 SF)</t>
  </si>
  <si>
    <t>700-3-407</t>
  </si>
  <si>
    <t>SIGN PANEL (INSTALL) (201 TO 300 SF)</t>
  </si>
  <si>
    <t>700-3-408</t>
  </si>
  <si>
    <t>SIGN PANEL (INSTALL) (301 TO 400 SF)</t>
  </si>
  <si>
    <t>700-3-501</t>
  </si>
  <si>
    <t>SIGN PANEL (RELOCATE) (UP TO 12 SF)</t>
  </si>
  <si>
    <t>700-3-502</t>
  </si>
  <si>
    <t>SIGN PANEL (RELOCATE) (12 TO 20 SF)</t>
  </si>
  <si>
    <t>700-3-503</t>
  </si>
  <si>
    <t>SIGN PANEL (RELOCATE) (21 TO 30 SF)</t>
  </si>
  <si>
    <t>700-3-504</t>
  </si>
  <si>
    <t>SIGN PANEL (RELOCATE) (31 TO 50 SF)</t>
  </si>
  <si>
    <t>700-3-505</t>
  </si>
  <si>
    <t>SIGN PANEL (RELOCATE) (51 TO 100 SF)</t>
  </si>
  <si>
    <t>700-3-506</t>
  </si>
  <si>
    <t>SIGN PANEL (RELOCATE) (101 TO 200 SF)</t>
  </si>
  <si>
    <t>700-3-507</t>
  </si>
  <si>
    <t>SIGN PANEL (RELOCATE) (201 TO 300 SF)</t>
  </si>
  <si>
    <t>700-3-508</t>
  </si>
  <si>
    <t>SIGN PANEL (RELOCATE) (301 TO 400 SF)</t>
  </si>
  <si>
    <t>700-3-524</t>
  </si>
  <si>
    <t>SIGN PANEL (RELOCATE) (OVERHEAD MOUNT) (31 TO 50 SF) (WITH LIGHTING)</t>
  </si>
  <si>
    <t>700-3-525</t>
  </si>
  <si>
    <t>SIGN PANEL (RELOCATE) (OVERHEAD MOUNT) (51 TO 100 SF) (WITH LIGHTING)</t>
  </si>
  <si>
    <t>700-3-526</t>
  </si>
  <si>
    <t>SIGN PANEL (RELOCATE) (OVERHEAD MOUNT) (101 TO 200 SF) (WITH LIGHTING)</t>
  </si>
  <si>
    <t>700-3-527</t>
  </si>
  <si>
    <t>SIGN PANEL (RELOCATE) (OVERHEAD MOUNT) (201 TO 300 SF) (WITH LIGHTING)</t>
  </si>
  <si>
    <t>700-3-528</t>
  </si>
  <si>
    <t>SIGN PANEL (RELOCATE) (OVERHEAD MOUNT) (301 TO 400 SF) (WITH LIGHTING)</t>
  </si>
  <si>
    <t>700-3-529</t>
  </si>
  <si>
    <t>SIGN PANEL (RELOCATE) (OVERHEAD MOUNT) (401 TO 500 SF) (WITH LIGHTING)</t>
  </si>
  <si>
    <t>700-3-530</t>
  </si>
  <si>
    <t>SIGN PANEL (RELOCATE) (OVERHEAD MOUNT) (501 TO 600 SF) (WITH LIGHTING)</t>
  </si>
  <si>
    <t>700-3-531</t>
  </si>
  <si>
    <t>SIGN PANEL (RELOCATE) (OVERHEAD MOUNT) (601 SF AND GREATER) (WITH LIGHTING)</t>
  </si>
  <si>
    <t>700-3-601</t>
  </si>
  <si>
    <t>SIGN PANEL (REMOVE) (UP TO 12 SF)</t>
  </si>
  <si>
    <t>700-3-602</t>
  </si>
  <si>
    <t>SIGN PANEL (REMOVE) (12 TO 20 SF)</t>
  </si>
  <si>
    <t>700-3-603</t>
  </si>
  <si>
    <t>SIGN PANEL (REMOVE) (21 TO 30 SF)</t>
  </si>
  <si>
    <t>700-3-604</t>
  </si>
  <si>
    <t>SIGN PANEL (REMOVE) (31 TO 50 SF)</t>
  </si>
  <si>
    <t>700-3-605</t>
  </si>
  <si>
    <t>SIGN PANEL (REMOVE) (51 TO 100 SF)</t>
  </si>
  <si>
    <t>700-3-606</t>
  </si>
  <si>
    <t>SIGN PANEL (REMOVE) (101 TO 200 SF)</t>
  </si>
  <si>
    <t>700-3-607</t>
  </si>
  <si>
    <t>SIGN PANEL (REMOVE) (201 TO 300 SF)</t>
  </si>
  <si>
    <t>700-3-608</t>
  </si>
  <si>
    <t>SIGN PANEL (REMOVE) (301 TO 400 SF)</t>
  </si>
  <si>
    <t>700-3-609</t>
  </si>
  <si>
    <t>SIGN PANEL (REMOVE)  (401 TO 500 SF)</t>
  </si>
  <si>
    <t>700-3-610</t>
  </si>
  <si>
    <t>SIGN PANEL (REMOVE)  (501 TO 600 SF)</t>
  </si>
  <si>
    <t>700-3-611</t>
  </si>
  <si>
    <t>SIGN PANEL (REMOVE)  (601 SF AND GREATER)</t>
  </si>
  <si>
    <t>700-3-624</t>
  </si>
  <si>
    <t>SIGN PANEL (REMOVE) (OVERHEAD MOUNT) (31 TO 50 SF) (WITH LIGHTING)</t>
  </si>
  <si>
    <t>700-3-625</t>
  </si>
  <si>
    <t>SIGN PANEL (REMOVE) (OVERHEAD MOUNT) (51 TO 100 SF) (WITH LIGHTING)</t>
  </si>
  <si>
    <t>700-3-626</t>
  </si>
  <si>
    <t>SIGN PANEL (REMOVE) (OVERHEAD MOUNT) (101 TO 200 SF) (WITH LIGHTING)</t>
  </si>
  <si>
    <t>700-3-627</t>
  </si>
  <si>
    <t>SIGN PANEL (REMOVE) (OVERHEAD MOUNT) (201 TO 300 SF) (WITH LIGHTING)</t>
  </si>
  <si>
    <t>700-3-628</t>
  </si>
  <si>
    <t>SIGN PANEL (REMOVE) (OVERHEAD MOUNT) (301 TO 400 SF) (WITH LIGHTING)</t>
  </si>
  <si>
    <t>700-3-629</t>
  </si>
  <si>
    <t>SIGN PANEL (REMOVE) (OVERHEAD MOUNT) (401 TO 500 SF) (WITH LIGHTING)</t>
  </si>
  <si>
    <t>700-3-630</t>
  </si>
  <si>
    <t>SIGN PANEL (REMOVE) (OVERHEAD MOUNT) (501 TO 600 SF) (WITH LIGHTING)</t>
  </si>
  <si>
    <t>700-3-631</t>
  </si>
  <si>
    <t>SIGN PANEL (REMOVE) (OVERHEAD MOUNT) (601 SF AND GREATER) (WITH LIGHTING)</t>
  </si>
  <si>
    <t>700-4-111</t>
  </si>
  <si>
    <t>OVERHEAD STATIC SIGN STRUCTURE (F&amp;I) (CANTILEVER) (UP TO 20 FT)</t>
  </si>
  <si>
    <t>700-4-112</t>
  </si>
  <si>
    <t>OVERHEAD STATIC SIGN STRUCTURE (F&amp;I) (CANTILEVER) (21 TO 30 FT)</t>
  </si>
  <si>
    <t>700-4-113</t>
  </si>
  <si>
    <t>OVERHEAD STATIC SIGN STRUCTURE (F&amp;I) (CANTILEVER) (31 TO 40 FT)</t>
  </si>
  <si>
    <t>700-4-114</t>
  </si>
  <si>
    <t>OVERHEAD STATIC SIGN STRUCTURE (F&amp;I) (CANTILEVER) (41 TO 50 FT)</t>
  </si>
  <si>
    <t>700-4-122</t>
  </si>
  <si>
    <t>OVERHEAD STATIC SIGN STRUCTURE (F&amp;I) (SPAN) (21 TO 30 FT)</t>
  </si>
  <si>
    <t>700-4-123</t>
  </si>
  <si>
    <t>OVERHEAD STATIC SIGN STRUCTURE (F&amp;I) (SPAN) (31 TO 40 FT)</t>
  </si>
  <si>
    <t>700-4-124</t>
  </si>
  <si>
    <t>OVERHEAD STATIC SIGN STRUCTURE (F&amp;I) (SPAN) (41 TO 50 FT)</t>
  </si>
  <si>
    <t>700-4-125</t>
  </si>
  <si>
    <t>OVERHEAD STATIC SIGN STRUCTURE (F&amp;I) (SPAN) (51 TO 100 FT)</t>
  </si>
  <si>
    <t>700-4-126</t>
  </si>
  <si>
    <t>OVERHEAD STATIC SIGN STRUCTURE (F&amp;I) (SPAN) (101 TO 150 FT)</t>
  </si>
  <si>
    <t>700-4-127</t>
  </si>
  <si>
    <t>OVERHEAD STATIC SIGN STRUCTURE (F&amp;I) (SPAN) (151 TO 200 FT)</t>
  </si>
  <si>
    <t>700-4-128</t>
  </si>
  <si>
    <t>OVERHEAD STATIC SIGN STRUCTURE (F&amp;I) (SPAN) (201 FT OR GREATER)</t>
  </si>
  <si>
    <t>700-4-132</t>
  </si>
  <si>
    <t>OVERHEAD STATIC SIGN STRUCTURE (F&amp;I) (MONOTUBE) (21 TO 30 FT)</t>
  </si>
  <si>
    <t>700-4-133</t>
  </si>
  <si>
    <t>OVERHEAD STATIC SIGN STRUCTURE (F&amp;I) (MONOTUBE) (31 TO 40 FT)</t>
  </si>
  <si>
    <t>700-4-134</t>
  </si>
  <si>
    <t>OVERHEAD STATIC SIGN STRUCTURE (F&amp;I) (MONOTUBE) (41 TO 50 FT)</t>
  </si>
  <si>
    <t>700-4-135</t>
  </si>
  <si>
    <t>OVERHEAD STATIC SIGN STRUCTURE (F&amp;I) (MONOTUBE) (51 TO 100 FT)</t>
  </si>
  <si>
    <t>700-4-136</t>
  </si>
  <si>
    <t>OVERHEAD STATIC SIGN STRUCTURE (F&amp;I) (MONOTUBE) (101 TO 150 FT)</t>
  </si>
  <si>
    <t>700-4-137</t>
  </si>
  <si>
    <t>OVERHEAD STATIC SIGN STRUCTURE (F&amp;I) (MONOTUBE) (151 TO 200 FT)</t>
  </si>
  <si>
    <t>700-4-138</t>
  </si>
  <si>
    <t>OVERHEAD STATIC SIGN STRUCTURE (F&amp;I) (MONOTUBE) (201 FT OR GREATER)</t>
  </si>
  <si>
    <t>700-4-140</t>
  </si>
  <si>
    <t>OVERHEAD STATIC SIGN STRUCTURE (F&amp;I) (BRIDGE MOUNT)</t>
  </si>
  <si>
    <t>700-4-511</t>
  </si>
  <si>
    <t>OVERHEAD STATIC SIGN STRUCTURE (RELOCATE) (CANTILEVER) (UP TO 20 FT)</t>
  </si>
  <si>
    <t>700-4-512</t>
  </si>
  <si>
    <t>OVERHEAD STATIC SIGN STRUCTURE (RELOCATE) (CANTILEVER) (21 TO 30 FT)</t>
  </si>
  <si>
    <t>700-4-513</t>
  </si>
  <si>
    <t>OVERHEAD STATIC SIGN STRUCTURE (RELOCATE) (CANTILEVER) (31 TO 40 FT)</t>
  </si>
  <si>
    <t>700-4-514</t>
  </si>
  <si>
    <t>OVERHEAD STATIC SIGN STRUCTURE (RELOCATE) (CANTILEVER) (41 TO 50 FT)</t>
  </si>
  <si>
    <t>700-4-522</t>
  </si>
  <si>
    <t>OVERHEAD STATIC SIGN STRUCTURE (RELOCATE) (SPAN) (21 TO 30 FT)</t>
  </si>
  <si>
    <t>700-4-523</t>
  </si>
  <si>
    <t>OVERHEAD STATIC SIGN STRUCTURE (RELOCATE) (SPAN) (31 TO 40 FT)</t>
  </si>
  <si>
    <t>700-4-524</t>
  </si>
  <si>
    <t>OVERHEAD STATIC SIGN STRUCTURE (RELOCATE) (SPAN) (41 TO 50 FT)</t>
  </si>
  <si>
    <t>700-4-525</t>
  </si>
  <si>
    <t>OVERHEAD STATIC SIGN STRUCTURE (RELOCATE) (SPAN) (51 TO 100 FT)</t>
  </si>
  <si>
    <t>700-4-526</t>
  </si>
  <si>
    <t>OVERHEAD STATIC SIGN STRUCTURE (RELOCATE) (SPAN) (101 TO 150 FT)</t>
  </si>
  <si>
    <t>700-4-527</t>
  </si>
  <si>
    <t>OVERHEAD STATIC SIGN STRUCTURE (RELOCATE) (SPAN) (151 TO 200 FT)</t>
  </si>
  <si>
    <t>700-4-528</t>
  </si>
  <si>
    <t>OVERHEAD STATIC SIGN STRUCTURE (RELOCATE) (SPAN) (201 FT OR GREATER)</t>
  </si>
  <si>
    <t>700-4-532</t>
  </si>
  <si>
    <t>OVERHEAD STATIC SIGN STRUCTURE (RELOCATE) (MONOTUBE) (21 TO 30 FT)</t>
  </si>
  <si>
    <t>700-4-533</t>
  </si>
  <si>
    <t>OVERHEAD STATIC SIGN STRUCTURE (RELOCATE) (MONOTUBE) (31 TO 40 FT)</t>
  </si>
  <si>
    <t>700-4-534</t>
  </si>
  <si>
    <t>OVERHEAD STATIC SIGN STRUCTURE (RELOCATE) (MONOTUBE) (41 TO 50 FT)</t>
  </si>
  <si>
    <t>700-4-535</t>
  </si>
  <si>
    <t>OVERHEAD STATIC SIGN STRUCTURE (RELOCATE) (MONOTUBE) (51 TO 100 FT)</t>
  </si>
  <si>
    <t>700-4-536</t>
  </si>
  <si>
    <t>OVERHEAD STATIC SIGN STRUCTURE (RELOCATE) (MONOTUBE) (101 TO 150 FT)</t>
  </si>
  <si>
    <t>700-4-537</t>
  </si>
  <si>
    <t>OVERHEAD STATIC SIGN STRUCTURE (RELOCATE) (MONOTUBE) (151 TO 200 FT)</t>
  </si>
  <si>
    <t>700-4-538</t>
  </si>
  <si>
    <t>OVERHEAD STATIC SIGN STRUCTURE (RELOCATE) (MONOTUBE) (201 FT OR GREATER)</t>
  </si>
  <si>
    <t>700-4-540</t>
  </si>
  <si>
    <t>OVERHEAD STATIC SIGN STRUCTURE (RELOCATE) (BRIDGE MOUNT)</t>
  </si>
  <si>
    <t>700-4-610</t>
  </si>
  <si>
    <t>OVERHEAD STATIC SIGN STRUCTURE (REMOVE) (CANTILEVER)</t>
  </si>
  <si>
    <t>700-4-620</t>
  </si>
  <si>
    <t>OVERHEAD STATIC SIGN STRUCTURE (REMOVE) (SPAN)</t>
  </si>
  <si>
    <t>700-4-630</t>
  </si>
  <si>
    <t>OVERHEAD STATIC SIGN STRUCTURE (REMOVE) (MONOTUBE)</t>
  </si>
  <si>
    <t>700-4-640</t>
  </si>
  <si>
    <t>OVERHEAD STATIC SIGN STRUCTURE (REMOVE) (BRIDGE MOUNT)</t>
  </si>
  <si>
    <t>700-4-810</t>
  </si>
  <si>
    <t>OVERHEAD STATIC SIGN STRUCTURE (REPAIR) (CANTILEVER)</t>
  </si>
  <si>
    <t>700-4-820</t>
  </si>
  <si>
    <t>OVERHEAD STATIC SIGN STRUCTURE (REPAIR) (SPAN)</t>
  </si>
  <si>
    <t>700-4-830</t>
  </si>
  <si>
    <t>OVERHEAD STATIC SIGN STRUCTURE (REPAIR) (MONOTUBE)</t>
  </si>
  <si>
    <t>700-4-840</t>
  </si>
  <si>
    <t>OVERHEAD STATIC SIGN STRUCTURE (REPAIR) (BRIDGE MOUNT)</t>
  </si>
  <si>
    <t>700-5-11</t>
  </si>
  <si>
    <t>INTERNALLY ILLUMINATED SIGN (F&amp;I) (GROUND MOUNT) (UP TO 12 SF)</t>
  </si>
  <si>
    <t>700-5-12</t>
  </si>
  <si>
    <t>INTERNALLY ILLUMINATED SIGN (F&amp;I) (GROUND MOUNT) (12 TO 18 SF)</t>
  </si>
  <si>
    <t>700-5-21</t>
  </si>
  <si>
    <t>INTERNALLY ILLUMINATED SIGN (F&amp;I) (OVERHEAD MOUNT) (UP TO 12 SF)</t>
  </si>
  <si>
    <t>700-5-22</t>
  </si>
  <si>
    <t>INTERNALLY ILLUMINATED SIGN (F&amp;I) (OVERHEAD MOUNT) (12 TO 18 SF)</t>
  </si>
  <si>
    <t>700-5-40</t>
  </si>
  <si>
    <t>INTERNALLY ILLUMINATED SIGN (INSTALL)</t>
  </si>
  <si>
    <t>700-5-50</t>
  </si>
  <si>
    <t>INTERNALLY ILLUMINATED SIGN (RELOCATE)</t>
  </si>
  <si>
    <t>700-5-60</t>
  </si>
  <si>
    <t>INTERNALLY ILLUMINATED SIGN (REMOVE)</t>
  </si>
  <si>
    <t>700-6-11</t>
  </si>
  <si>
    <t>HIGHLIGHTED SIGN (F&amp;I) (GROUND MOUNT) (AC POWERED) (UP TO 12 SF)</t>
  </si>
  <si>
    <t>700-6-12</t>
  </si>
  <si>
    <t>HIGHLIGHTED SIGN (F&amp;I) (GROUND MOUNT) (AC POWERED) (12 TO 20 SF)</t>
  </si>
  <si>
    <t>700-6-21</t>
  </si>
  <si>
    <t>HIGHLIGHTED SIGN (F&amp;I) (GROUND MOUNT) (SOLAR) (UP TO 12 SF)</t>
  </si>
  <si>
    <t>700-6-22</t>
  </si>
  <si>
    <t>HIGHLIGHTED SIGN (F&amp;I) (GROUND MOUNT) (SOLAR) (12 TO 20 SF)</t>
  </si>
  <si>
    <t>700-6-40</t>
  </si>
  <si>
    <t>HIGHLIGHTED SIGN (INSTALL)</t>
  </si>
  <si>
    <t>700-6-50</t>
  </si>
  <si>
    <t>HIGHLIGHTED SIGN (RELOCATE)</t>
  </si>
  <si>
    <t>700-6-60</t>
  </si>
  <si>
    <t>HIGHLIGHTED SIGN (F&amp;I) (REMOVE)</t>
  </si>
  <si>
    <t>700-7-111</t>
  </si>
  <si>
    <t>EMBEDDED DYNAMIC MESSAGE SIGN (F&amp;I W/ UPS) (MONOCHROME) (UP TO 12 SQFT)</t>
  </si>
  <si>
    <t>700-7-112</t>
  </si>
  <si>
    <t>EMBEDDED DYNAMIC MESSAGE SIGN (F&amp;I W/ UPS) (MONOCHROME) (12-20 SQFT)</t>
  </si>
  <si>
    <t>700-7-121</t>
  </si>
  <si>
    <t>EMBEDDED DYNAMIC MESSAGE SIGN (F&amp;I W/ UPS) (TRI-COLOR) (UP TO 12 SQFT)</t>
  </si>
  <si>
    <t>700-7-122</t>
  </si>
  <si>
    <t>EMBEDDED DYNAMIC MESSAGE SIGN (F&amp;I W/ UPS) (TRI-COLOR) (12-20 SQFT)</t>
  </si>
  <si>
    <t>700-7-131</t>
  </si>
  <si>
    <t>EMBEDDED DYNAMIC MESSAGE SIGN (F&amp;I W/ UPS) (FULL COLOR) (UP TO 12 SQFT)</t>
  </si>
  <si>
    <t>700-7-132</t>
  </si>
  <si>
    <t>EMBEDDED DYNAMIC MESSAGE SIGN (F&amp;I W/ UPS) (FULL COLOR) (12-20 SQFT)</t>
  </si>
  <si>
    <t>700-7-211</t>
  </si>
  <si>
    <t>EMBEDDED DYNAMIC MESSAGE SIGN (F&amp;I W/O UPS) (MONOCHROME) (UP TO 12 SQFT)</t>
  </si>
  <si>
    <t>700-7-212</t>
  </si>
  <si>
    <t>EMBEDDED DYNAMIC MESSAGE SIGN (F&amp;I W/O UPS) (MONOCHROME) (12-20 SQFT)</t>
  </si>
  <si>
    <t>700-7-221</t>
  </si>
  <si>
    <t>EMBEDDED DYNAMIC MESSAGE SIGN (F&amp;I W/O UPS) (TRI-COLOR) (UP TO 12 SQFT)</t>
  </si>
  <si>
    <t>700-7-222</t>
  </si>
  <si>
    <t>EMBEDDED DYNAMIC MESSAGE SIGN (F&amp;I W/O UPS) (TRI-COLOR) (12-20 SQFT)</t>
  </si>
  <si>
    <t>700-7-231</t>
  </si>
  <si>
    <t>EMBEDDED DYNAMIC MESSAGE SIGN (F&amp;I W/O UPS) (FULL COLOR) (UP TO 12 SQFT)</t>
  </si>
  <si>
    <t>700-7-232</t>
  </si>
  <si>
    <t>EMBEDDED DYNAMIC MESSAGE SIGN (F&amp;I W/O UPS) (FULL COLOR) (12-20 SQFT)</t>
  </si>
  <si>
    <t>700-7-400</t>
  </si>
  <si>
    <t>EMBEDDED DYNAMIC MESSAGE SIGN (INSTALL)</t>
  </si>
  <si>
    <t>700-7-500</t>
  </si>
  <si>
    <t>EMBEDDED DYNAMIC MESSAGE SIGN (RELOCATE)</t>
  </si>
  <si>
    <t>700-7-600</t>
  </si>
  <si>
    <t>EMBEDDED DYNAMIC MESSAGE SIGN (REMOVE)</t>
  </si>
  <si>
    <t>700-7-700</t>
  </si>
  <si>
    <t>EMBEDDED DYNAMIC MESSAGE SIGN (PREVENTATIVE MAINTENANCE)</t>
  </si>
  <si>
    <t>700-7-800</t>
  </si>
  <si>
    <t>EMBEDDED DYNAMIC MESSAGE SIGN (DIAGNOSTIC AND MISCELLANEOUS REPAIR)</t>
  </si>
  <si>
    <t>700-8-111</t>
  </si>
  <si>
    <t>FRONT ACCESS DYNAMIC MESSAGE SIGN (F&amp;I W/ UPS) (MONOCHROME) (UP TO 12 SQFT)</t>
  </si>
  <si>
    <t>700-8-112</t>
  </si>
  <si>
    <t>FRONT ACCESS DYNAMIC MESSAGE SIGN (F&amp;I W/ UPS) (MONOCHROME) (12-20 SQFT)</t>
  </si>
  <si>
    <t>700-8-113</t>
  </si>
  <si>
    <t>FRONT ACCESS DYNAMIC MESSAGE SIGN (F&amp;I W/ UPS) (MONOCHROME) (21-30 SQFT)</t>
  </si>
  <si>
    <t>700-8-114</t>
  </si>
  <si>
    <t>FRONT ACCESS DYNAMIC MESSAGE SIGN (F&amp;I W/ UPS) (MONOCHROME) (31-50 SQFT)</t>
  </si>
  <si>
    <t>700-8-115</t>
  </si>
  <si>
    <t>FRONT ACCESS DYNAMIC MESSAGE SIGN (F&amp;I W/ UPS) (MONOCHROME) (51-100 SQFT)</t>
  </si>
  <si>
    <t>700-8-116</t>
  </si>
  <si>
    <t>FRONT ACCESS DYNAMIC MESSAGE SIGN (F&amp;I W/ UPS) (MONOCHROME) (101-200 SQFT)</t>
  </si>
  <si>
    <t>700-8-121</t>
  </si>
  <si>
    <t>FRONT ACCESS DYNAMIC MESSAGE SIGN (F&amp;I W/ UPS) (TRI-COLOR) (UP TO 12 SQFT)</t>
  </si>
  <si>
    <t>700-8-122</t>
  </si>
  <si>
    <t>FRONT ACCESS DYNAMIC MESSAGE SIGN (F&amp;I W/ UPS) (TRI-COLOR) (12-20 SQFT)</t>
  </si>
  <si>
    <t>700-8-123</t>
  </si>
  <si>
    <t>FRONT ACCESS DYNAMIC MESSAGE SIGN (F&amp;I W/ UPS) (TRI-COLOR) (21-30 SQFT)</t>
  </si>
  <si>
    <t>700-8-124</t>
  </si>
  <si>
    <t>FRONT ACCESS DYNAMIC MESSAGE SIGN (F&amp;I W/ UPS) (TRI-COLOR) (31-50 SQFT)</t>
  </si>
  <si>
    <t>700-8-125</t>
  </si>
  <si>
    <t>FRONT ACCESS DYNAMIC MESSAGE SIGN (F&amp;I W/ UPS) (TRI-COLOR) (51-100 SQFT)</t>
  </si>
  <si>
    <t>700-8-126</t>
  </si>
  <si>
    <t>FRONT ACCESS DYNAMIC MESSAGE SIGN (F&amp;I W/ UPS) (TRI-COLOR) (101-200 SQFT)</t>
  </si>
  <si>
    <t>700-8-131</t>
  </si>
  <si>
    <t>FRONT ACCESS DYNAMIC MESSAGE SIGN (F&amp;I W/ UPS) (FULL COLOR) (UP TO 12 SQFT)</t>
  </si>
  <si>
    <t>700-8-132</t>
  </si>
  <si>
    <t>FRONT ACCESS DYNAMIC MESSAGE SIGN (F&amp;I W/ UPS) (FULL COLOR) (12-20 SQFT)</t>
  </si>
  <si>
    <t>700-8-133</t>
  </si>
  <si>
    <t>FRONT ACCESS DYNAMIC MESSAGE SIGN (F&amp;I W/ UPS) (FULL COLOR) (21-30 SQFT)</t>
  </si>
  <si>
    <t>700-8-134</t>
  </si>
  <si>
    <t>FRONT ACCESS DYNAMIC MESSAGE SIGN (F&amp;I W/ UPS) (FULL COLOR) (31-50 SQFT)</t>
  </si>
  <si>
    <t>700-8-135</t>
  </si>
  <si>
    <t>FRONT ACCESS DYNAMIC MESSAGE SIGN (F&amp;I W/ UPS) (FULL COLOR) (51-100 SQFT)</t>
  </si>
  <si>
    <t>700-8-136</t>
  </si>
  <si>
    <t>FRONT ACCESS DYNAMIC MESSAGE SIGN (F&amp;I W/ UPS) (FULL COLOR) (101-200 SQFT)</t>
  </si>
  <si>
    <t>700-8-211</t>
  </si>
  <si>
    <t>700-8-212</t>
  </si>
  <si>
    <t>FRONT ACCESS DYNAMIC MESSAGE SIGN (F&amp;I W/O UPS) (MONOCHROME) (12-20 SQFT)</t>
  </si>
  <si>
    <t>700-8-213</t>
  </si>
  <si>
    <t>FRONT ACCESS DYNAMIC MESSAGE SIGN (F&amp;I W/O UPS) (MONOCHROME) (21-30 SQFT)</t>
  </si>
  <si>
    <t>700-8-214</t>
  </si>
  <si>
    <t>FRONT ACCESS DYNAMIC MESSAGE SIGN (F&amp;I W/O UPS) (MONOCHROME) (31-50 SQFT)</t>
  </si>
  <si>
    <t>700-8-215</t>
  </si>
  <si>
    <t>FRONT ACCESS DYNAMIC MESSAGE SIGN (F&amp;I W/O UPS) (MONOCHROME) (51-100 SQFT)</t>
  </si>
  <si>
    <t>700-8-216</t>
  </si>
  <si>
    <t>FRONT ACCESS DYNAMIC MESSAGE SIGN (F&amp;I W/O UPS) (MONOCHROME) (101-200 SQFT)</t>
  </si>
  <si>
    <t>700-8-221</t>
  </si>
  <si>
    <t>FRONT ACCESS DYNAMIC MESSAGE SIGN (F&amp;I W/O UPS) (TRI-COLOR) (UP TO 12 SQFT)</t>
  </si>
  <si>
    <t>700-8-222</t>
  </si>
  <si>
    <t>FRONT ACCESS DYNAMIC MESSAGE SIGN (F&amp;I W/O UPS) (TRI-COLOR) (12-20 SQFT)</t>
  </si>
  <si>
    <t>700-8-223</t>
  </si>
  <si>
    <t>FRONT ACCESS DYNAMIC MESSAGE SIGN (F&amp;I W/O UPS) (TRI-COLOR) (21-30 SQFT)</t>
  </si>
  <si>
    <t>700-8-224</t>
  </si>
  <si>
    <t>FRONT ACCESS DYNAMIC MESSAGE SIGN (F&amp;I W/O UPS) (TRI-COLOR) (31-50 SQFT)</t>
  </si>
  <si>
    <t>700-8-225</t>
  </si>
  <si>
    <t>FRONT ACCESS DYNAMIC MESSAGE SIGN (F&amp;I W/O UPS) (TRI-COLOR) (51-100 SQFT)</t>
  </si>
  <si>
    <t>700-8-226</t>
  </si>
  <si>
    <t>FRONT ACCESS DYNAMIC MESSAGE SIGN (F&amp;I W/O UPS) (TRI-COLOR) (101-200 SQFT)</t>
  </si>
  <si>
    <t>700-8-231</t>
  </si>
  <si>
    <t>FRONT ACCESS DYNAMIC MESSAGE SIGN (F&amp;I W/O UPS) (FULL COLOR) (UP TO 12 SQFT)</t>
  </si>
  <si>
    <t>700-8-232</t>
  </si>
  <si>
    <t>FRONT ACCESS DYNAMIC MESSAGE SIGN (F&amp;I W/O UPS) (FULL COLOR) (12-20 SQFT)</t>
  </si>
  <si>
    <t>700-8-233</t>
  </si>
  <si>
    <t>FRONT ACCESS DYNAMIC MESSAGE SIGN (F&amp;I W/O UPS) (FULL COLOR) (21-30 SQFT)</t>
  </si>
  <si>
    <t>700-8-234</t>
  </si>
  <si>
    <t>FRONT ACCESS DYNAMIC MESSAGE SIGN (F&amp;I W/O UPS) (FULL COLOR) (31-50 SQFT)</t>
  </si>
  <si>
    <t>700-8-235</t>
  </si>
  <si>
    <t>FRONT ACCESS DYNAMIC MESSAGE SIGN (F&amp;I W/O UPS) (FULL COLOR) (51-100 SQFT)</t>
  </si>
  <si>
    <t>700-8-236</t>
  </si>
  <si>
    <t>FRONT ACCESS DYNAMIC MESSAGE SIGN (F&amp;I W/O UPS) (FULL COLOR) (101-200 SQFT)</t>
  </si>
  <si>
    <t>700-8-400</t>
  </si>
  <si>
    <t>FRONT ACCESS DYNAMIC MESSAGE SIGN (INSTALL)</t>
  </si>
  <si>
    <t>700-8-500</t>
  </si>
  <si>
    <t>FRONT ACCESS DYNAMIC MESSAGE SIGN (RELOCATE)</t>
  </si>
  <si>
    <t>700-8-600</t>
  </si>
  <si>
    <t>FRONT ACCESS MESSAGE SIGN (REMOVE)</t>
  </si>
  <si>
    <t>700-8-700</t>
  </si>
  <si>
    <t>FRONT ACCESS MESSAGE SIGN (PREVENTATIVE MAINTENANCE)</t>
  </si>
  <si>
    <t>700-8-800</t>
  </si>
  <si>
    <t>FRONT ACCESS MESSAGE SIGN (DIAGNOSTIC AND MISCELLANEOUS REPAIR)</t>
  </si>
  <si>
    <t>700-9-117</t>
  </si>
  <si>
    <t>WALK-IN DYNAMIC MESSAGE SIGN (F&amp;I W/ UPS) (MONOCHROME) (201-300 SQFT)</t>
  </si>
  <si>
    <t>700-9-127</t>
  </si>
  <si>
    <t>WALK-IN DYNAMIC MESSAGE SIGN (F&amp;I W/ UPS) (TRI-COLOR) (201-300 SQFT)</t>
  </si>
  <si>
    <t>700-9-137</t>
  </si>
  <si>
    <t>WALK-IN DYNAMIC MESSAGE SIGN (F&amp;I W/ UPS) (FULL COLOR) (201-300 SQFT)</t>
  </si>
  <si>
    <t>700-9-217</t>
  </si>
  <si>
    <t>WALK-IN DYNAMIC MESSAGE SIGN (F&amp;I W/O UPS) (MONOCHROME) (201-300 SQFT)</t>
  </si>
  <si>
    <t>700-9-227</t>
  </si>
  <si>
    <t>WALK-IN DYNAMIC MESSAGE SIGN (F&amp;I W/O UPS) (TRI-COLOR) (201-300 SQFT)</t>
  </si>
  <si>
    <t>700-9-237</t>
  </si>
  <si>
    <t>WALK-IN DYNAMIC MESSAGE SIGN (F&amp;I W/O UPS) (FULL COLOR) (201-300 SQFT)</t>
  </si>
  <si>
    <t>700-9-400</t>
  </si>
  <si>
    <t>WALK-IN DYNAMIC MESSAGE SIGN (INSTALL)</t>
  </si>
  <si>
    <t>700-9-500</t>
  </si>
  <si>
    <t>WALK-IN DYNAMIC MESSAGE SIGN (RELOCATE)</t>
  </si>
  <si>
    <t>700-9-600</t>
  </si>
  <si>
    <t>WALK-IN DYNAMIC MESSAGE SIGN (REMOVE)</t>
  </si>
  <si>
    <t>700-9-700</t>
  </si>
  <si>
    <t>WALK-IN DYNAMIC MESSAGE SIGN (PREVENTATIVE MAINTENANCE)</t>
  </si>
  <si>
    <t>700-9-800</t>
  </si>
  <si>
    <t>WALK-IN DYNAMIC MESSAGE SIGN (DIAGNOSTIC AND MISCELLANEOUS REPAIR)</t>
  </si>
  <si>
    <t>700-10-112</t>
  </si>
  <si>
    <t>DYNAMIC MESSAGE SIGN SUPPORT STRUCTURE (F&amp;I) (SPAN) (21-30 FT)</t>
  </si>
  <si>
    <t>700-10-113</t>
  </si>
  <si>
    <t>DYNAMIC MESSAGE SIGN SUPPORT STRUCTURE (F&amp;I) (SPAN) (31-40 FT)</t>
  </si>
  <si>
    <t>700-10-114</t>
  </si>
  <si>
    <t>DYNAMIC MESSAGE SIGN SUPPORT STRUCTURE (F&amp;I) (SPAN) (41-50 FT)</t>
  </si>
  <si>
    <t>700-10-115</t>
  </si>
  <si>
    <t>DYNAMIC MESSAGE SIGN SUPPORT STRUCTURE (F&amp;I) (SPAN) (51-100 FT)</t>
  </si>
  <si>
    <t>700-10-116</t>
  </si>
  <si>
    <t>DYNAMIC MESSAGE SIGN SUPPORT STRUCTURE (F&amp;I) (SPAN) (101-150 FT)</t>
  </si>
  <si>
    <t>700-10-117</t>
  </si>
  <si>
    <t>DYNAMIC MESSAGE SIGN SUPPORT STRUCTURE (F&amp;I) (SPAN) (151-200 FT)</t>
  </si>
  <si>
    <t>700-10-118</t>
  </si>
  <si>
    <t>DYNAMIC MESSAGE SIGN SUPPORT STRUCTURE (F&amp;I) (SPAN) (201 FT OR GREATER)</t>
  </si>
  <si>
    <t>700-10-121</t>
  </si>
  <si>
    <t>DYNAMIC MESSAGE SIGN SUPPORT STRUCTURE (F&amp;I) (CANTILEVER) (UP TO 20 FT)</t>
  </si>
  <si>
    <t>700-10-122</t>
  </si>
  <si>
    <t>DYNAMIC MESSAGE SIGN SUPPORT STRUCTURE (F&amp;I) (CANTILEVER) (21-30 FT)</t>
  </si>
  <si>
    <t>700-10-123</t>
  </si>
  <si>
    <t>DYNAMIC MESSAGE SIGN SUPPORT STRUCTURE (F&amp;I) (CANTILEVER) (31-40 FT)</t>
  </si>
  <si>
    <t>700-10-124</t>
  </si>
  <si>
    <t>DYNAMIC MESSAGE SIGN SUPPORT STRUCTURE (F&amp;I) (CANTILEVER) (41-50 FT)</t>
  </si>
  <si>
    <t>700-10-130</t>
  </si>
  <si>
    <t>DYNAMIC MESSAGE SIGN SUPPORT STRUCTURE (F&amp;I) (PEDESTAL)</t>
  </si>
  <si>
    <t>700-10-140</t>
  </si>
  <si>
    <t>DYNAMIC MESSAGE SIGN SUPPORT STRUCTURE (F&amp;I) (MULTI-POST)</t>
  </si>
  <si>
    <t>700-10-400</t>
  </si>
  <si>
    <t>DYNAMIC MESSAGE SIGN SUPPORT STRUCTURE (RELOCATE SIGN)</t>
  </si>
  <si>
    <t>700-10-500</t>
  </si>
  <si>
    <t>DYNAMIC MESSAGE SIGN SUPPORT STRUCTURE (REMOVE)</t>
  </si>
  <si>
    <t>700-11-111</t>
  </si>
  <si>
    <t>ELECTRONIC DISPLAY SIGN (F&amp;I, GROUND MOUNT - AC POWERED) (ELECTRONIC WARNING SIGN) (UP TO 12 SQFT)</t>
  </si>
  <si>
    <t>700-11-112</t>
  </si>
  <si>
    <t>ELECTRONIC DISPLAY SIGN (F&amp;I, GROUND MOUNT - AC POWERED) (ELECTRONIC WARNING SIGN) (13-20 SQFT)</t>
  </si>
  <si>
    <t>700-11-117</t>
  </si>
  <si>
    <t>ELECTRONIC DISPLAY SIGN (F&amp;I, GROUND MOUNT - AC POWERED) (ELECTRONIC WARNING SIGN) (201-300 SQFT)</t>
  </si>
  <si>
    <t>700-11-121</t>
  </si>
  <si>
    <t>ELECTRONIC DISPLAY SIGN (F&amp;I, GROUND MOUNT - AC POWERED) (ELECTRONIC REGULATORY SIGN) (UP TO 12 SQFT)</t>
  </si>
  <si>
    <t>700-11-122</t>
  </si>
  <si>
    <t>ELECTRONIC DISPLAY SIGN (F&amp;I, GROUND MOUNT - AC POWERED) (ELECTRONIC REGULATORY SIGN) (13-20 SQFT)</t>
  </si>
  <si>
    <t>700-11-131</t>
  </si>
  <si>
    <t>ELECTRONIC DISPLAY SIGN (F&amp;I, GROUND MOUNT - AC POWERED) (ELECTRONIC SPEED FEEDBACK SIGN) (UP TO 12 SQFT)</t>
  </si>
  <si>
    <t>700-11-132</t>
  </si>
  <si>
    <t>ELECTRONIC DISPLAY SIGN (F&amp;I, GROUND MOUNT - AC POWERED) (ELECTRONIC SPEED FEEDBACK SIGN) (13-20 SQFT)</t>
  </si>
  <si>
    <t>700-11-137</t>
  </si>
  <si>
    <t>ELECTRONIC DISPLAY SIGN (F&amp;I, GROUND MOUNT - AC POWERED) (ELECTRONIC SPEED FEEDBACK SIGN) (201-300 SQFT)</t>
  </si>
  <si>
    <t>700-11-141</t>
  </si>
  <si>
    <t>ELECTRONIC DISPLAY SIGN (F&amp;I, GROUND MOUNT - AC POWERED) (ELECTRONIC WARNING SIGN WITH FLASHING BEACON SIGN) (UP TO 12 SQFT)</t>
  </si>
  <si>
    <t>700-11-142</t>
  </si>
  <si>
    <t>ELECTRONIC DISPLAY SIGN (F&amp;I, GROUND MOUNT - AC POWERED) (ELECTRONIC WARNING SIGN WITH FLASHING BEACON SIGN) (13-20 SQFT)</t>
  </si>
  <si>
    <t>700-11-147</t>
  </si>
  <si>
    <t>ELECTRONIC DISPLAY SIGN (F&amp;I, GROUND MOUNT - AC POWERED) (ELECTRONIC WARNING SIGN WITH FLASHING BEACON SIGN) (201-300 SQFT)</t>
  </si>
  <si>
    <t>700-11-151</t>
  </si>
  <si>
    <t>ELECTRONIC DISPLAY SIGN (F&amp;I, GROUND MOUNT - AC POWERED) (ELECTRONIC REGULATORY SIGN WITH FLASHING BEACON SIGN) (UP TO 12 SQFT)</t>
  </si>
  <si>
    <t>700-11-152</t>
  </si>
  <si>
    <t>ELECTRONIC DISPLAY SIGN (F&amp;I, GROUND MOUNT - AC POWERED) (ELECTRONIC REGULATORY SIGN WITH FLASHING BEACON SIGN) (13-20 SQFT)</t>
  </si>
  <si>
    <t>700-11-161</t>
  </si>
  <si>
    <t>ELECTRONIC DISPLAY SIGN (F&amp;I, GROUND MOUNT - AC POWERED) (ELECTRONIC SPEED FEEDBACK SIGN WITH FLASHING BEACON SIGN) (UP TO 12 SQFT)</t>
  </si>
  <si>
    <t>700-11-162</t>
  </si>
  <si>
    <t>ELECTRONIC DISPLAY SIGN (F&amp;I, GROUND MOUNT - AC POWERED) (ELECTRONIC SPEED FEEDBACK SIGN WITH FLASHING BEACON SIGN) (13-20 SQFT)</t>
  </si>
  <si>
    <t>700-11-211</t>
  </si>
  <si>
    <t>ELECTRONIC DISPLAY SIGN (F&amp;I, GROUND MOUNT - SOLAR POWERED) (ELECTRONIC WARNING SIGN) (UP TO 12 SQFT)</t>
  </si>
  <si>
    <t>700-11-212</t>
  </si>
  <si>
    <t>ELECTRONIC DISPLAY SIGN (F&amp;I, GROUND MOUNT - SOLAR POWERED) (ELECTRONIC WARNING SIGN) (13-20 SQFT)</t>
  </si>
  <si>
    <t>700-11-221</t>
  </si>
  <si>
    <t>ELECTRONIC DISPLAY SIGN (F&amp;I, GROUND MOUNT - SOLAR POWERED) (ELECTRONIC REGULATORY SIGN) (UP TO 12 SQFT)</t>
  </si>
  <si>
    <t>700-11-222</t>
  </si>
  <si>
    <t>ELECTRONIC DISPLAY SIGN (F&amp;I, GROUND MOUNT - SOLAR POWERED) (ELECTRONIC REGULATORY SIGN) (13-20 SQFT)</t>
  </si>
  <si>
    <t>700-11-231</t>
  </si>
  <si>
    <t>ELECTRONIC DISPLAY SIGN (F&amp;I, GROUND MOUNT - SOLAR POWERED) (ELECTRONIC SPEED FEEDBACK SIGN) (UP TO 12 SQFT)</t>
  </si>
  <si>
    <t>700-11-232</t>
  </si>
  <si>
    <t>ELECTRONIC DISPLAY SIGN (F&amp;I, GROUND MOUNT - SOLAR POWERED) (ELECTRONIC SPEED FEEDBACK SIGN) (13-20 SQFT)</t>
  </si>
  <si>
    <t>700-11-237</t>
  </si>
  <si>
    <t>ELECTRONIC DISPLAY SIGN (F&amp;I, GROUND MOUNT - SOLAR POWERED) (ELECTRONIC SPEED FEEDBACK SIGN) (201-300 SQFT)</t>
  </si>
  <si>
    <t>700-11-241</t>
  </si>
  <si>
    <t>ELECTRONIC DISPLAY SIGN (F&amp;I, GROUND MOUNT - SOLAR POWERED) (ELECTRONIC WARNING SIGN WITH FLASHING BEACON SIGN) (UP TO 12 SQFT)</t>
  </si>
  <si>
    <t>700-11-242</t>
  </si>
  <si>
    <t>ELECTRONIC DISPLAY SIGN (F&amp;I, GROUND MOUNT - SOLAR POWERED) (ELECTRONIC WARNING SIGN WITH FLASHING BEACON SIGN) (13-20 SQFT)</t>
  </si>
  <si>
    <t>700-11-247</t>
  </si>
  <si>
    <t>ELECTRONIC DISPLAY SIGN (F&amp;I, GROUND MOUNT - SOLAR POWERED) (ELECTRONIC WARNING SIGN WITH FLASHING BEACON SIGN) (201-300 SQFT)</t>
  </si>
  <si>
    <t>700-11-251</t>
  </si>
  <si>
    <t>ELECTRONIC DISPLAY SIGN (F&amp;I, GROUND MOUNT - SOLAR POWERED) (ELECTRONIC REGULATORY SIGN WITH FLASHING BEACON SIGN) (UP TO 12 SQFT)</t>
  </si>
  <si>
    <t>700-11-252</t>
  </si>
  <si>
    <t>ELECTRONIC DISPLAY SIGN (F&amp;I, GROUND MOUNT - SOLAR POWERED) (ELECTRONIC REGULATORY SIGN WITH FLASHING BEACON SIGN) (13-20 SQFT)</t>
  </si>
  <si>
    <t>700-11-257</t>
  </si>
  <si>
    <t>ELECTRONIC DISPLAY SIGN (F&amp;I, GROUND MOUNT - SOLAR POWERED) (ELECTRONIC REGULATORY SIGN WITH FLASHING BEACON SIGN) (201-300 SQFT)</t>
  </si>
  <si>
    <t>700-11-261</t>
  </si>
  <si>
    <t>ELECTRONIC DISPLAY SIGN (F&amp;I, GROUND MOUNT - SOLAR POWERED) (ELECTRONIC SPEED FEEDBACK SIGN WITH FLASHING BEACON SIGN) (UP TO 12 SQFT)</t>
  </si>
  <si>
    <t>700-11-262</t>
  </si>
  <si>
    <t>ELECTRONIC DISPLAY SIGN (F&amp;I, GROUND MOUNT - SOLAR POWERED) (ELECTRONIC SPEED FEEDBACK SIGN WITH FLASHING BEACON SIGN) (13-20 SQFT)</t>
  </si>
  <si>
    <t>700-11-267</t>
  </si>
  <si>
    <t>ELECTRONIC DISPLAY SIGN (F&amp;I, GROUND MOUNT - SOLAR POWERED) (ELECTRONIC SPEED FEEDBACK SIGN WITH FLASHING BEACON SIGN) (201-300 SQFT)</t>
  </si>
  <si>
    <t>700-11-391</t>
  </si>
  <si>
    <t>ELECTRONIC DISPLAY SIGN (F&amp;I, OVERHEAD MOUNT) (BLANK-OUT SIGN) (UP TO 12 SQFT)</t>
  </si>
  <si>
    <t>700-11-400</t>
  </si>
  <si>
    <t>ELECTRONIC DISPLAY SIGN (INSTALL)</t>
  </si>
  <si>
    <t>700-11-500</t>
  </si>
  <si>
    <t>ELECTRONIC DISPLAY SIGN (RELOCATE SIGN)</t>
  </si>
  <si>
    <t>700-11-600</t>
  </si>
  <si>
    <t>ELECTRONIC DISPLAY SIGN (REMOVE, GROUND MOUNT)</t>
  </si>
  <si>
    <t>700-11-700</t>
  </si>
  <si>
    <t>ELECTRONIC DISPLAY SIGN (REMOVE, OVERHEAD MOUNT)</t>
  </si>
  <si>
    <t>700-11-800</t>
  </si>
  <si>
    <t>ELECTRONIC DISPLAY SIGN (PREVENTATIVE MAINTENANCE)</t>
  </si>
  <si>
    <t>700-11-900</t>
  </si>
  <si>
    <t>ELECTRONIC DISPLAY SIGN (DIAGNOSTIC AND MISCELLANEOUS REPAIR)</t>
  </si>
  <si>
    <t>700-12-11</t>
  </si>
  <si>
    <t>SIGN BEACON (F&amp;I, GROUND MOUNT - AC POWERED) (ONE BEACON)</t>
  </si>
  <si>
    <t>700-12-12</t>
  </si>
  <si>
    <t>SIGN BEACON (F&amp;I, GROUND MOUNT - AC POWERED) (TWO BEACON)</t>
  </si>
  <si>
    <t>700-12-21</t>
  </si>
  <si>
    <t>SIGN BEACON (F&amp;I, GROUND MOUNT - SOLAR POWERED) (ONE BEACON)</t>
  </si>
  <si>
    <t>700-12-22</t>
  </si>
  <si>
    <t>SIGN BEACON (F&amp;I, GROUND MOUNT - SOLAR POWERED) (TWO BEACON)</t>
  </si>
  <si>
    <t>700-12-31</t>
  </si>
  <si>
    <t>SIGN BEACON (F&amp;I, OVERHEAD MOUNT) (ONE BEACON)</t>
  </si>
  <si>
    <t>700-12-32</t>
  </si>
  <si>
    <t>SIGN BEACON (F&amp;I, OVERHEAD MOUNT) (TWO BEACON)</t>
  </si>
  <si>
    <t>700-12-40</t>
  </si>
  <si>
    <t>SIGN BEACON (INSTALL)</t>
  </si>
  <si>
    <t>700-12-50</t>
  </si>
  <si>
    <t>SIGN BEACON (RELOCATE BEACON)</t>
  </si>
  <si>
    <t>700-12-60</t>
  </si>
  <si>
    <t>SIGN BEACON (REMOVE BEACON)</t>
  </si>
  <si>
    <t>701-15-111</t>
  </si>
  <si>
    <t>AUDIBLE &amp; VIBRATORY PAVEMENT MARKING (STANDARD - OPEN GRADED ASPHALT) (WHITE) (SOLID) (6")</t>
  </si>
  <si>
    <t>701-15-112</t>
  </si>
  <si>
    <t>AUDIBLE &amp; VIBRATORY PAVEMENT MARKING (STANDARD - OPEN GRADED ASPHALT) (WHITE) (SOLID) (8")</t>
  </si>
  <si>
    <t>701-15-121</t>
  </si>
  <si>
    <t>AUDIBLE &amp; VIBRATORY PAVEMENT MARKING (STANDARD - OPEN GRADED ASPHALT) (WHITE) (SKIP) (6")</t>
  </si>
  <si>
    <t>701-15-122</t>
  </si>
  <si>
    <t>AUDIBLE &amp; VIBRATORY PAVEMENT MARKING (STANDARD - OPEN GRADED ASPHALT) (WHITE) (SKIP) (8")</t>
  </si>
  <si>
    <t xml:space="preserve">               </t>
  </si>
  <si>
    <t>AUDIBLE &amp; VIBRATORY PAVEMENT MARKING (STANDARD - OPEN GRADED ASPHALT) (YELLOW) (SOLID) (6")</t>
  </si>
  <si>
    <t>701-15-212</t>
  </si>
  <si>
    <t>AUDIBLE &amp; VIBRATORY PAVEMENT MARKING (STANDARD - OPEN GRADED ASPHALT) (YELLOW) (SOLID) (8")</t>
  </si>
  <si>
    <t>701-15-221</t>
  </si>
  <si>
    <t>AUDIBLE &amp; VIBRATORY PAVEMENT MARKING (STANDARD - OPEN GRADED ASPHALT) (YELLOW) (SKIP) (6")</t>
  </si>
  <si>
    <t>701-15-222</t>
  </si>
  <si>
    <t>AUDIBLE &amp; VIBRATORY PAVEMENT MARKING (STANDARD - OPEN GRADED ASPHALT) (YELLOW) (SKIP) (8")</t>
  </si>
  <si>
    <t>701-16-111</t>
  </si>
  <si>
    <t>AUDIBLE &amp; VIBRATORY PAVEMENT MARKING (STANDARD - OTHER SURFACES) (WHITE) (SOLID) (6")</t>
  </si>
  <si>
    <t>701-16-112</t>
  </si>
  <si>
    <t>AUDIBLE &amp; VIBRATORY PAVEMENT MARKING (STANDARD - OTHER SURFACES) (WHITE) (SOLID) (8")</t>
  </si>
  <si>
    <t>701-16-121</t>
  </si>
  <si>
    <t>AUDIBLE &amp; VIBRATORY PAVEMENT MARKING (STANDARD - OTHER SURFACES) (WHITE) (SKIP) (6")</t>
  </si>
  <si>
    <t>701-16-122</t>
  </si>
  <si>
    <t>AUDIBLE &amp; VIBRATORY PAVEMENT MARKING (STANDARD - OTHER SURFACES) (WHITE) (SKIP) (8")</t>
  </si>
  <si>
    <t>701-16-211</t>
  </si>
  <si>
    <t>AUDIBLE &amp; VIBRATORY PAVEMENT MARKING (STANDARD - OTHER SURFACES) (YELLOW) (SOLID) (6")</t>
  </si>
  <si>
    <t>701-16-212</t>
  </si>
  <si>
    <t>AUDIBLE &amp; VIBRATORY PAVEMENT MARKING (STANDARD - OTHER SURFACES) (YELLOW) (SOLID) (8")</t>
  </si>
  <si>
    <t>701-16-221</t>
  </si>
  <si>
    <t>AUDIBLE &amp; VIBRATORY PAVEMENT MARKING (STANDARD - OTHER SURFACES) (YELLOW) (SKIP) (6")</t>
  </si>
  <si>
    <t>701-16-222</t>
  </si>
  <si>
    <t>AUDIBLE &amp; VIBRATORY PAVEMENT MARKING (STANDARD - OTHER SURFACES) (YELLOW) (SKIP) (8")</t>
  </si>
  <si>
    <t>705-10-1</t>
  </si>
  <si>
    <t>OBJECT MARKER (TYPE 1)</t>
  </si>
  <si>
    <t>705-10-2</t>
  </si>
  <si>
    <t>OBJECT MARKER (TYPE 2)</t>
  </si>
  <si>
    <t>705-10-3</t>
  </si>
  <si>
    <t>OBJECT MARKER (TYPE 3)</t>
  </si>
  <si>
    <t>705-10-4</t>
  </si>
  <si>
    <t>OBJECT MARKER (TYPE 4)</t>
  </si>
  <si>
    <t>705-11-1</t>
  </si>
  <si>
    <t>DELINEATOR (FLEXIBLE TUBULAR)</t>
  </si>
  <si>
    <t>705-11-2</t>
  </si>
  <si>
    <t>DELINEATOR (NON-FLEXIBLE)</t>
  </si>
  <si>
    <t>705-11-3</t>
  </si>
  <si>
    <t>DELINEATOR (FLEXIBLE HIGH VISIBLITY MEDIAN)</t>
  </si>
  <si>
    <t>705-11-4</t>
  </si>
  <si>
    <t>DELINEATOR (FLEXIBLE HIGH PERFORMANCE)</t>
  </si>
  <si>
    <t>706-3</t>
  </si>
  <si>
    <t>709-11-111</t>
  </si>
  <si>
    <t>TRAFFIC STRIPE - TWO REACTIVE COMPONENTS (STANDARD) (WHITE) (SOLID) (6")</t>
  </si>
  <si>
    <t>709-11-112</t>
  </si>
  <si>
    <t>TRAFFIC STRIPE - TWO REACTIVE COMPONENTS (STANDARD) (WHITE) (SOLID) (8")</t>
  </si>
  <si>
    <t>709-11-123</t>
  </si>
  <si>
    <t>TRAFFIC STRIPE - TWO REACTIVE COMPONENTS (STANDARD) (WHITE) (SOLID) (12")</t>
  </si>
  <si>
    <t>709-11-124</t>
  </si>
  <si>
    <t>TRAFFIC STRIPE - TWO REACTIVE COMPONENTS (STANDARD) (WHITE) (SOLID) (18")</t>
  </si>
  <si>
    <t>709-11-125</t>
  </si>
  <si>
    <t>TRAFFIC STRIPE - TWO REACTIVE COMPONENTS (STANDARD) (WHITE) (SOLID) (24")</t>
  </si>
  <si>
    <t>709-11-131</t>
  </si>
  <si>
    <t>TRAFFIC STRIPE - TWO REACTIVE COMPONENTS (STANDARD) (WHITE) (SKIP) (6")</t>
  </si>
  <si>
    <t>709-11-133</t>
  </si>
  <si>
    <t>TRAFFIC STRIPE - TWO REACTIVE COMPONENTS (STANDARD) (WHITE) (SKIP) (12")</t>
  </si>
  <si>
    <t>709-11-151</t>
  </si>
  <si>
    <t>TRAFFIC STRIPE - TWO REACTIVE COMPONENTS (STANDARD) (WHITE) (DOTTED / GUIDELINE / 6-10 GAP EXTENSION) (6")</t>
  </si>
  <si>
    <t>709-11-152</t>
  </si>
  <si>
    <t>TRAFFIC STRIPE - TWO REACTIVE COMPONENTS (STANDARD) (WHITE) (DOTTED / GUIDELINE / 6-10 GAP EXTENSION) (8")</t>
  </si>
  <si>
    <t>709-11-153</t>
  </si>
  <si>
    <t>TRAFFIC STRIPE - TWO REACTIVE COMPONENTS (STANDARD) (WHITE) (DOTTED / GUIDELINE / 6-10 GAP EXTENSION) (12")</t>
  </si>
  <si>
    <t>709-11-154</t>
  </si>
  <si>
    <t>TRAFFIC STRIPE - TWO REACTIVE COMPONENTS (STANDARD) (WHITE) (DOTTED / GUIDELINE / 6-10 GAP EXTENSION) (18")</t>
  </si>
  <si>
    <t>709-11-211</t>
  </si>
  <si>
    <t>TRAFFIC STRIPE - TWO REACTIVE COMPONENTS (STANDARD) (YELLOW) (SOLID) (6")</t>
  </si>
  <si>
    <t>709-11-212</t>
  </si>
  <si>
    <t>TRAFFIC STRIPE - TWO REACTIVE COMPONENTS (STANDARD) (YELLOW) (SOLID) (8")</t>
  </si>
  <si>
    <t>709-11-223</t>
  </si>
  <si>
    <t>TRAFFIC STRIPE - TWO REACTIVE COMPONENTS (STANDARD) (YELLOW) (SOLID) (12")</t>
  </si>
  <si>
    <t>709-11-224</t>
  </si>
  <si>
    <t>TRAFFIC STRIPE - TWO REACTIVE COMPONENTS (STANDARD) (YELLOW) (SOLID) (18")</t>
  </si>
  <si>
    <t>709-11-225</t>
  </si>
  <si>
    <t>TRAFFIC STRIPE - TWO REACTIVE COMPONENTS (STANDARD) (YELLOW) (SOLID) (24")</t>
  </si>
  <si>
    <t>709-11-231</t>
  </si>
  <si>
    <t>TRAFFIC STRIPE - TWO REACTIVE COMPONENTS (STANDARD) (YELLOW) (SKIP) (6")</t>
  </si>
  <si>
    <t>709-11-233</t>
  </si>
  <si>
    <t>TRAFFIC STRIPE - TWO REACTIVE COMPONENTS (STANDARD) (YELLOW) (SKIP) (12")</t>
  </si>
  <si>
    <t>709-11-251</t>
  </si>
  <si>
    <t>TRAFFIC STRIPE - TWO REACTIVE COMPONENTS (STANDARD) (YELLOW) (DOTTED / GUIDELINE / 6-10 GAP EXTENSION) (6")</t>
  </si>
  <si>
    <t>709-11-252</t>
  </si>
  <si>
    <t>TRAFFIC STRIPE - TWO REACTIVE COMPONENTS (STANDARD) (YELLOW) (DOTTED / GUIDELINE / 6-10 GAP EXTENSION) (8")</t>
  </si>
  <si>
    <t>709-11-253</t>
  </si>
  <si>
    <t>TRAFFIC STRIPE - TWO REACTIVE COMPONENTS (STANDARD) (YELLOW) (DOTTED / GUIDELINE / 6-10 GAP EXTENSION) (12")</t>
  </si>
  <si>
    <t>709-11-254</t>
  </si>
  <si>
    <t>TRAFFIC STRIPE - TWO REACTIVE COMPONENTS (STANDARD) (YELLOW) (DOTTED / GUIDELINE / 6-10 GAP EXTENSION) (18")</t>
  </si>
  <si>
    <t>709-11-311</t>
  </si>
  <si>
    <t>TRAFFIC STRIPE - TWO REACTIVE COMPONENTS (STANDARD) (BLACK) (SOLID) (6")</t>
  </si>
  <si>
    <t>709-11-312</t>
  </si>
  <si>
    <t>TRAFFIC STRIPE - TWO REACTIVE COMPONENTS (STANDARD) (BLACK) (SOLID) (8")</t>
  </si>
  <si>
    <t>709-11-323</t>
  </si>
  <si>
    <t>TRAFFIC STRIPE - TWO REACTIVE COMPONENTS (STANDARD) (BLACK) (SOLID) (12")</t>
  </si>
  <si>
    <t>709-11-324</t>
  </si>
  <si>
    <t>TRAFFIC STRIPE - TWO REACTIVE COMPONENTS (STANDARD) (BLACK) (SOLID) (18")</t>
  </si>
  <si>
    <t>709-11-325</t>
  </si>
  <si>
    <t>TRAFFIC STRIPE - TWO REACTIVE COMPONENTS (STANDARD) (BLACK) (SOLID) (24")</t>
  </si>
  <si>
    <t>709-11-331</t>
  </si>
  <si>
    <t>TRAFFIC STRIPE - TWO REACTIVE COMPONENTS (STANDARD) (BLACK) (SKIP) (6")</t>
  </si>
  <si>
    <t>709-11-333</t>
  </si>
  <si>
    <t>TRAFFIC STRIPE - TWO REACTIVE COMPONENTS (STANDARD) (BLACK) (SKIP) (12")</t>
  </si>
  <si>
    <t>709-11-351</t>
  </si>
  <si>
    <t>TRAFFIC STRIPE - TWO REACTIVE COMPONENTS (STANDARD) (BLACK) (DOTTED / GUIDELINE / 6-10 GAP EXTENSION) (6")</t>
  </si>
  <si>
    <t>709-11-352</t>
  </si>
  <si>
    <t>TRAFFIC STRIPE - TWO REACTIVE COMPONENTS (STANDARD) (BLACK) (DOTTED / GUIDELINE / 6-10 GAP EXTENSION) (8")</t>
  </si>
  <si>
    <t>709-11-353</t>
  </si>
  <si>
    <t>TRAFFIC STRIPE - TWO REACTIVE COMPONENTS (STANDARD) (BLACK) (DOTTED / GUIDELINE / 6-10 GAP EXTENSION) (12")</t>
  </si>
  <si>
    <t>709-11-354</t>
  </si>
  <si>
    <t>TRAFFIC STRIPE - TWO REACTIVE COMPONENTS (STANDARD) (BLACK) (DOTTED / GUIDELINE / 6-10 GAP EXTENSION) (18")</t>
  </si>
  <si>
    <t>709-17</t>
  </si>
  <si>
    <t>TRAFFIC STRIPE - TWO REACTIVE COMPONENTS (REMOVE)</t>
  </si>
  <si>
    <t>710-11-111</t>
  </si>
  <si>
    <t>PAINTED PAVEMENT MARKINGS (STANDARD) (WHITE) (SOLID) (6")</t>
  </si>
  <si>
    <t>710-11-122</t>
  </si>
  <si>
    <t>PAINTED PAVEMENT MARKINGS (STANDARD) (WHITE) (SOLID) (8")</t>
  </si>
  <si>
    <t>710-11-123</t>
  </si>
  <si>
    <t>PAINTED PAVEMENT MARKINGS (STANDARD) (WHITE) (SOLID) (12")</t>
  </si>
  <si>
    <t>710-11-124</t>
  </si>
  <si>
    <t>PAINTED PAVEMENT MARKINGS (STANDARD) (WHITE) (SOLID) (18")</t>
  </si>
  <si>
    <t>710-11-125</t>
  </si>
  <si>
    <t>PAINTED PAVEMENT MARKINGS (STANDARD) (WHITE) (SOLID) (24")</t>
  </si>
  <si>
    <t>710-11-131</t>
  </si>
  <si>
    <t>PAINTED PAVEMENT MARKINGS (STANDARD) (WHITE) (SKIP) (6")</t>
  </si>
  <si>
    <t>710-11-133</t>
  </si>
  <si>
    <t>PAINTED PAVEMENT MARKINGS (STANDARD) (WHITE) (SKIP) (12")</t>
  </si>
  <si>
    <t>710-11-151</t>
  </si>
  <si>
    <t>710-11-153</t>
  </si>
  <si>
    <t>710-11-160</t>
  </si>
  <si>
    <t>PAINTED PAVEMENT MARKINGS (STANDARD) (WHITE) (MESSAGE)</t>
  </si>
  <si>
    <t>710-11-170</t>
  </si>
  <si>
    <t>PAINTED PAVEMENT MARKINGS (STANDARD) (WHITE) (ARROWS)</t>
  </si>
  <si>
    <t>710-11-180</t>
  </si>
  <si>
    <t>PAINTED PAVEMENT MARKINGS (STANDARD) (WHITE) (YIELD LINE)</t>
  </si>
  <si>
    <t>710-11-190</t>
  </si>
  <si>
    <t>PAINTED PAVEMENT MARKINGS (STANDARD) (WHITE) (ISLAND NOSE)</t>
  </si>
  <si>
    <t>710-11-211</t>
  </si>
  <si>
    <t>PAINTED PAVEMENT MARKINGS (STANDARD) (YELLOW) (SOLID) (6")</t>
  </si>
  <si>
    <t>710-11-222</t>
  </si>
  <si>
    <t>PAINTED PAVEMENT MARKINGS (STANDARD) (YELLOW) (SOLID) (8")</t>
  </si>
  <si>
    <t>710-11-223</t>
  </si>
  <si>
    <t>PAINTED PAVEMENT MARKINGS (STANDARD) (YELLOW) (SOLID) (12")</t>
  </si>
  <si>
    <t>710-11-224</t>
  </si>
  <si>
    <t>PAINTED PAVEMENT MARKINGS (STANDARD) (YELLOW) (SOLID) (18")</t>
  </si>
  <si>
    <t>710-11-225</t>
  </si>
  <si>
    <t>PAINTED PAVEMENT MARKINGS (STANDARD) (YELLOW) (SOLID) (24")</t>
  </si>
  <si>
    <t>710-11-231</t>
  </si>
  <si>
    <t>PAINTED PAVEMENT MARKINGS (STANDARD) (YELLOW) (SKIP) (6")</t>
  </si>
  <si>
    <t>710-11-233</t>
  </si>
  <si>
    <t>PAINTED PAVEMENT MARKINGS (STANDARD) (YELLOW) (SKIP) (12")</t>
  </si>
  <si>
    <t>710-11-251</t>
  </si>
  <si>
    <t>710-11-253</t>
  </si>
  <si>
    <t>710-11-260</t>
  </si>
  <si>
    <t>PAINTED PAVEMENT MARKINGS (STANDARD) (YELLOW) (MESSAGE)</t>
  </si>
  <si>
    <t>710-11-270</t>
  </si>
  <si>
    <t>PAINTED PAVEMENT MARKINGS (STANDARD) (YELLOW) (ARROWS)</t>
  </si>
  <si>
    <t>710-11-290</t>
  </si>
  <si>
    <t>PAINTED PAVEMENT MARKINGS (STANDARD) (YELLOW) (ISLAND NOSE)</t>
  </si>
  <si>
    <t>710-11-311</t>
  </si>
  <si>
    <t>PAINTED PAVEMENT MARKINGS (STANDARD) (BLACK) (SOLID) (6")</t>
  </si>
  <si>
    <t>710-11-322</t>
  </si>
  <si>
    <t>PAINTED PAVEMENT MARKINGS (STANDARD) (BLACK) (SOLID) (8")</t>
  </si>
  <si>
    <t>710-11-323</t>
  </si>
  <si>
    <t>PAINTED PAVEMENT MARKINGS (STANDARD) (BLACK) (SOLID) (12")</t>
  </si>
  <si>
    <t>710-11-324</t>
  </si>
  <si>
    <t>PAINTED PAVEMENT MARKINGS (STANDARD) (BLACK) (SOLID) (18")</t>
  </si>
  <si>
    <t>710-11-325</t>
  </si>
  <si>
    <t>PAINTED PAVEMENT MARKINGS (STANDARD) (BLACK) (SOLID) (24")</t>
  </si>
  <si>
    <t>710-11-331</t>
  </si>
  <si>
    <t>PAINTED PAVEMENT MARKINGS (STANDARD) (BLACK) (SKIP) (6")</t>
  </si>
  <si>
    <t>710-11-333</t>
  </si>
  <si>
    <t>PAINTED PAVEMENT MARKINGS (STANDARD) (BLACK) (SKIP) (12")</t>
  </si>
  <si>
    <t>710-11-351</t>
  </si>
  <si>
    <t>710-11-353</t>
  </si>
  <si>
    <t>710-11-360</t>
  </si>
  <si>
    <t>PAINTED PAVEMENT MARKINGS (STANDARD) (BLACK) (MESSAGE)</t>
  </si>
  <si>
    <t>710-11-370</t>
  </si>
  <si>
    <t>PAINTED PAVEMENT MARKINGS (STANDARD) (BLACK) (ARROWS)</t>
  </si>
  <si>
    <t>710-11-380</t>
  </si>
  <si>
    <t>PAINTED PAVEMENT MARKINGS (STANDARD) (BLACK) (YIELD LINE)</t>
  </si>
  <si>
    <t>710-11-390</t>
  </si>
  <si>
    <t>PAINTED PAVEMENT MARKINGS (STANDARD) (BLACK) (ISLAND NOSE)</t>
  </si>
  <si>
    <t>710-11-422</t>
  </si>
  <si>
    <t>PAINTED PAVEMENT MARKINGS (STANDARD) (BLUE) (SOLID) (8")</t>
  </si>
  <si>
    <t>710-11-423</t>
  </si>
  <si>
    <t>PAINTED PAVEMENT MARKINGS (STANDARD) (BLUE) (SOLID) (12")</t>
  </si>
  <si>
    <t>710-11-424</t>
  </si>
  <si>
    <t>PAINTED PAVEMENT MARKINGS (STANDARD) (BLUE) (SOLID) (18")</t>
  </si>
  <si>
    <t>710-90</t>
  </si>
  <si>
    <t>PAINTED PAVEMENT MARKINGS - FINAL SURFACE</t>
  </si>
  <si>
    <t>711-11-123</t>
  </si>
  <si>
    <t>THERMOPLASTIC (STANDARD) (WHITE) (SOLID) (12")</t>
  </si>
  <si>
    <t>711-11-124</t>
  </si>
  <si>
    <t>THERMOPLASTIC (STANDARD) (WHITE) (SOLID) (18")</t>
  </si>
  <si>
    <t>711-11-125</t>
  </si>
  <si>
    <t>THERMOPLASTIC (STANDARD) (WHITE) (SOLID) (24")</t>
  </si>
  <si>
    <t>711-11-133</t>
  </si>
  <si>
    <t>THERMOPLASTIC (STANDARD) (WHITE) (SKIP) (12")</t>
  </si>
  <si>
    <t>711-11-141</t>
  </si>
  <si>
    <t>THERMOPLASTIC (STANDARD) (WHITE) (DOTTED/ GUIDELINE/6-10 GAP EXTENSION) (6", 10'-30' SKIP OR 3'-9' SKIP)</t>
  </si>
  <si>
    <t>711-11-153</t>
  </si>
  <si>
    <t>THERMOPLASTIC (STANDARD) (WHITE) (DOTTED/ GUIDELINE/6-10 GAP EXTENSION) (12")</t>
  </si>
  <si>
    <t>711-11-160</t>
  </si>
  <si>
    <t>THERMOPLASTIC (STANDARD) (WHITE) (MESSAGE)</t>
  </si>
  <si>
    <t>711-11-170</t>
  </si>
  <si>
    <t>THERMOPLASTIC (STANDARD) (WHITE) (ARROW)</t>
  </si>
  <si>
    <t>711-11-180</t>
  </si>
  <si>
    <t>THERMOPLASTIC (STANDARD) (WHITE) (YIELD LINE)</t>
  </si>
  <si>
    <t>711-11-223</t>
  </si>
  <si>
    <t>THERMOPLASTIC (STANDARD) (YELLOW) (SOLID) (12")</t>
  </si>
  <si>
    <t>711-11-224</t>
  </si>
  <si>
    <t>THERMOPLASTIC (STANDARD) (YELLOW) (SOLID) (18")</t>
  </si>
  <si>
    <t>711-11-225</t>
  </si>
  <si>
    <t>THERMOPLASTIC (STANDARD) (YELLOW) (SOLID) (24")</t>
  </si>
  <si>
    <t>711-11-233</t>
  </si>
  <si>
    <t>THERMOPLASTIC (STANDARD) (YELLOW) (SKIP) (12")</t>
  </si>
  <si>
    <t>711-11-241</t>
  </si>
  <si>
    <t>THERMOPLASTIC (STANDARD) (YELLOW) (DOTTED/ GUIDELINE/6-10 GAP EXTENSION) (6", 10'-30' SKIP OR 3'-9' SKIP)</t>
  </si>
  <si>
    <t>711-11-251</t>
  </si>
  <si>
    <t>THERMOPLASTIC (STANDARD) (YELLOW) (DOTTED/ GUIDELINE/6-10 GAP EXTENSION) (6")</t>
  </si>
  <si>
    <t>711-11-253</t>
  </si>
  <si>
    <t>THERMOPLASTIC (STANDARD) (YELLOW) (DOTTED/ GUIDELINE/6-10 GAP EXTENSION) (12")</t>
  </si>
  <si>
    <t>711-11-423</t>
  </si>
  <si>
    <t>THERMOPLASTIC (STANDARD) (BLUE) (SOLID) (12")</t>
  </si>
  <si>
    <t>711-11-424</t>
  </si>
  <si>
    <t>THERMOPLASTIC (STANDARD) (BLUE) (SOLID) (18")</t>
  </si>
  <si>
    <t>711-11-425</t>
  </si>
  <si>
    <t>THERMOPLASTIC (STANDARD) (BLUE) (SOLID) (24")</t>
  </si>
  <si>
    <t>711-11-460</t>
  </si>
  <si>
    <t>THERMOPLASTIC (STANDARD) (BLUE) (MESSAGE)</t>
  </si>
  <si>
    <t>711-14-121</t>
  </si>
  <si>
    <t>THERMOPLASTIC (PREFORMED) (WHITE) (SOLID) (6")</t>
  </si>
  <si>
    <t>711-14-122</t>
  </si>
  <si>
    <t>THERMOPLASTIC (PREFORMED) (WHITE) (SOLID) (8")</t>
  </si>
  <si>
    <t>711-14-123</t>
  </si>
  <si>
    <t>THERMOPLASTIC (PREFORMED) (WHITE) (SOLID) (12")</t>
  </si>
  <si>
    <t>711-14-124</t>
  </si>
  <si>
    <t>THERMOPLASTIC (PREFORMED) (WHITE) (SOLID) (18")</t>
  </si>
  <si>
    <t>711-14-125</t>
  </si>
  <si>
    <t>THERMOPLASTIC (PREFORMED) (WHITE) (SOLID) (24")</t>
  </si>
  <si>
    <t>711-14-131</t>
  </si>
  <si>
    <t>THERMOPLASTIC (PREFORMED) (WHITE) (SKIP) (6")</t>
  </si>
  <si>
    <t>711-14-133</t>
  </si>
  <si>
    <t>THERMOPLASTIC (PREFORMED) (WHITE) (SKIP) (12")</t>
  </si>
  <si>
    <t>711-14-151</t>
  </si>
  <si>
    <t>THERMOPLASTIC (PREFORMED) (WHITE) (DOTTED / GUIDELINE / GAP EXTENSION) (6")</t>
  </si>
  <si>
    <t>711-14-153</t>
  </si>
  <si>
    <t>THERMOPLASTIC (PREFORMED) (WHITE) (DOTTED / GUIDELINE / GAP EXTENSION) (12")</t>
  </si>
  <si>
    <t>711-14-160</t>
  </si>
  <si>
    <t>THERMOPLASTIC (PREFORMED) (WHITE) (MESSAGE)</t>
  </si>
  <si>
    <t>711-14-170</t>
  </si>
  <si>
    <t>THERMOPLASTIC (PREFORMED) (WHITE) (ARROWS)</t>
  </si>
  <si>
    <t>711-14-180</t>
  </si>
  <si>
    <t>THERMOPLASTIC (PREFORMED) (WHITE) (YIELD LINE)</t>
  </si>
  <si>
    <t>711-14-221</t>
  </si>
  <si>
    <t>THERMOPLASTIC (PREFORMED) (YELLOW) (SOLID) (6")</t>
  </si>
  <si>
    <t>711-14-222</t>
  </si>
  <si>
    <t>THERMOPLASTIC (PREFORMED) (YELLOW) (SOLID) (8")</t>
  </si>
  <si>
    <t>711-14-223</t>
  </si>
  <si>
    <t>THERMOPLASTIC (PREFORMED) (YELLOW) (SOLID) (12")</t>
  </si>
  <si>
    <t>711-14-224</t>
  </si>
  <si>
    <t>THERMOPLASTIC (PREFORMED) (YELLOW) (SOLID) (18")</t>
  </si>
  <si>
    <t>711-14-225</t>
  </si>
  <si>
    <t>THERMOPLASTIC (PREFORMED) (YELLOW) (SOLID) (24")</t>
  </si>
  <si>
    <t>711-14-231</t>
  </si>
  <si>
    <t>THERMOPLASTIC (PREFORMED) (YELLOW) (SKIP) (6")</t>
  </si>
  <si>
    <t>711-14-233</t>
  </si>
  <si>
    <t>THERMOPLASTIC (PREFORMED) (YELLOW) (SKIP) (12")</t>
  </si>
  <si>
    <t>711-14-251</t>
  </si>
  <si>
    <t>THERMOPLASTIC (PREFORMED) (YELLOW) (DOTTED / GUIDELINE / GAP EXTENSION) (6")</t>
  </si>
  <si>
    <t>711-14-253</t>
  </si>
  <si>
    <t>THERMOPLASTIC (PREFORMED) (YELLOW) (DOTTED / GUIDELINE / GAP EXTENSION) (12")</t>
  </si>
  <si>
    <t>711-14-560</t>
  </si>
  <si>
    <t>THERMOPLASTIC (PREFORMED) (WHITE WITH BLACK CONTRAST) (MESSAGE)</t>
  </si>
  <si>
    <t>711-14-570</t>
  </si>
  <si>
    <t>THERMOPLASTIC (PREFORMED) (WHITE WITH BLACK CONTRAST) (ARROWS)</t>
  </si>
  <si>
    <t>711-14-660</t>
  </si>
  <si>
    <t>THERMOPLASTIC (PREFORMED) (MULTI-COLOR) (MESSAGES)</t>
  </si>
  <si>
    <t>711-15-111</t>
  </si>
  <si>
    <t>THERMOPLASTIC (STANDARD - OPEN GRADED ASPHALT) (WHITE) (SOLID) (6")</t>
  </si>
  <si>
    <t>711-15-112</t>
  </si>
  <si>
    <t>THERMOPLASTIC (STANDARD - OPEN GRADED ASPHALT) (WHITE) (SOLID) (8")</t>
  </si>
  <si>
    <t>711-15-131</t>
  </si>
  <si>
    <t>THERMOPLASTIC (STANDARD - OPEN GRADED ASPHALT) (WHITE) (SKIP) (6")</t>
  </si>
  <si>
    <t>711-15-133</t>
  </si>
  <si>
    <t>THERMOPLASTIC (STANDARD - OPEN GRADED ASPHALT) (WHITE) (SKIP) (12")</t>
  </si>
  <si>
    <t>711-15-211</t>
  </si>
  <si>
    <t>THERMOPLASTIC (STANDARD - OPEN GRADED ASPHALT) (YELLOW) (SOLID) (6")</t>
  </si>
  <si>
    <t>711-15-212</t>
  </si>
  <si>
    <t>THERMOPLASTIC (STANDARD - OPEN GRADED ASPHALT) (YELLOW) (SOLID) (8")</t>
  </si>
  <si>
    <t>711-15-231</t>
  </si>
  <si>
    <t>THERMOPLASTIC (STANDARD - OPEN GRADED ASPHALT ) (YELLOW) (SKIP) (6")</t>
  </si>
  <si>
    <t>711-15-233</t>
  </si>
  <si>
    <t>THERMOPLASTIC (STANDARD - OPEN GRADED ASPHALT) (YELLOW) (SKIP) (12")</t>
  </si>
  <si>
    <t>711-16-111</t>
  </si>
  <si>
    <t>THERMOPLASTIC (STANDARD - OTHER SURFACES ) (WHITE) (SOLID) (6")</t>
  </si>
  <si>
    <t>711-16-112</t>
  </si>
  <si>
    <t>THERMOPLASTIC (STANDARD - OTHER SURFACES) (WHITE) (SOLID) (8")</t>
  </si>
  <si>
    <t>711-16-131</t>
  </si>
  <si>
    <t>THERMOPLASTIC (STANDARD - OTHER SURFACES) (WHITE) (SKIP) (6")</t>
  </si>
  <si>
    <t>711-16-133</t>
  </si>
  <si>
    <t>THERMOPLASTIC (STANDARD - OTHER SURFACES) (WHITE) (SKIP) (12")</t>
  </si>
  <si>
    <t>711-16-211</t>
  </si>
  <si>
    <t>THERMOPLASTIC (STANDARD - OTHER SURFACES) (YELLOW) (SOLID) (6")</t>
  </si>
  <si>
    <t>711-16-212</t>
  </si>
  <si>
    <t>THERMOPLASTIC (STANDARD - OTHER SURFACES) (YELLOW) (SOLID) (8")</t>
  </si>
  <si>
    <t>711-16-231</t>
  </si>
  <si>
    <t>THERMOPLASTIC (STANDARD - OTHER SURFACES) (YELLOW) (SKIP) (6")</t>
  </si>
  <si>
    <t>711-16-233</t>
  </si>
  <si>
    <t>THERMOPLASTIC (STANDARD - OTHER SURFACES) (YELLOW) (SKIP) (12")</t>
  </si>
  <si>
    <t>711-17</t>
  </si>
  <si>
    <t>THERMOPLASTIC (REMOVE EXISTING)</t>
  </si>
  <si>
    <t>713-102-131</t>
  </si>
  <si>
    <t>TAPE PAVEMENT MARKINGS (HIGH PERFORMANCE) (WHITE) (SKIP) (6")</t>
  </si>
  <si>
    <t>713-102-134</t>
  </si>
  <si>
    <t>TAPE PAVEMENT MARKINGS (HIGH PERFORMANCE) (WHITE) (SKIP) (12")</t>
  </si>
  <si>
    <t>713-102-231</t>
  </si>
  <si>
    <t>TAPE PAVEMENT MARKINGS (HIGH PERFORMANCE) (YELLOW) (SKIP) (6")</t>
  </si>
  <si>
    <t>713-102-234</t>
  </si>
  <si>
    <t>TAPE PAVEMENT MARKINGS (HIGH PERFORMANCE) (YELLOW) (SKIP) (12")</t>
  </si>
  <si>
    <t>713-102-331</t>
  </si>
  <si>
    <t>TAPE PAVEMENT MARKINGS (HIGH PERFORMANCE) (BLACK) (SKIP) (6")</t>
  </si>
  <si>
    <t>713-102-334</t>
  </si>
  <si>
    <t>TAPE PAVEMENT MARKINGS (HIGH PERFORMANCE) (BLACK) (SKIP) (12")</t>
  </si>
  <si>
    <t>713-102-533</t>
  </si>
  <si>
    <t>TAPE PAVEMENT MARKINGS (HIGH PERFORMANCE) (WHITE WITH BLACK CONTRAST) (SKIP) (9")</t>
  </si>
  <si>
    <t>713-102-537</t>
  </si>
  <si>
    <t>TAPE PAVEMENT MARKINGS (HIGH PERFORMANCE) (WHITE WITH BLACK CONTRAST) (SKIP) (11")</t>
  </si>
  <si>
    <t>713-102-538</t>
  </si>
  <si>
    <t>TAPE PAVEMENT MARKINGS (HIGH PERFORMANCE) (WHITE WITH BLACK CONTRAST) (SKIP) (15")</t>
  </si>
  <si>
    <t>713-107</t>
  </si>
  <si>
    <t>TAPE PAVEMENT MARKINGS (REMOVE)</t>
  </si>
  <si>
    <t>715-1-11</t>
  </si>
  <si>
    <t>LIGHTING CONDUCTORS (F&amp;I) (INSULATED) (LESS THAN NO. 10)</t>
  </si>
  <si>
    <t>715-1-12</t>
  </si>
  <si>
    <t>LIGHTING CONDUCTORS (F&amp;I) (INSULATED) (NO. 8 TO NO. 6)</t>
  </si>
  <si>
    <t>715 1 13</t>
  </si>
  <si>
    <t>LIGHTING CONDUCTORS (F&amp;I) (INSULATED) (NO. 4 TO NO. 2)</t>
  </si>
  <si>
    <t>715-1-14</t>
  </si>
  <si>
    <t>LIGHTING CONDUCTORS (F&amp;I) (INSULATED) (NO. 1 TO NO. 0)</t>
  </si>
  <si>
    <t>715-1-15</t>
  </si>
  <si>
    <t>LIGHTING CONDUCTORS (F&amp;I) (INSULATED) (NO. 1/0 TO NO. 3/0)</t>
  </si>
  <si>
    <t>715-1-16</t>
  </si>
  <si>
    <t>LIGHTING CONDUCTORS (F&amp;I) (INSULATED) (NO. 4/0 OR LARGER)</t>
  </si>
  <si>
    <t>715-1-50</t>
  </si>
  <si>
    <t>LIGHTING CONDUCTORS (ADJUST/MODIFY)</t>
  </si>
  <si>
    <t>715-1-60</t>
  </si>
  <si>
    <t>LIGHTING CONDUCTORS (REMOVE &amp; DISPOSE) (CONTRACTOR OWNS)</t>
  </si>
  <si>
    <t>715-1-70</t>
  </si>
  <si>
    <t>LIGHTING CONDUCTORS (REMOVE AND STOCKPILE)</t>
  </si>
  <si>
    <t>715-1-80</t>
  </si>
  <si>
    <t>LIGHTING CONDUCTORS (PLACE OUT OF SERVICE)</t>
  </si>
  <si>
    <t>715-4-021</t>
  </si>
  <si>
    <t>LIGHT POLE COMPLETE (F&amp;I) (SPECIAL FOUNDATION) (WIND SPEED 130) (40')</t>
  </si>
  <si>
    <t>715-4-022</t>
  </si>
  <si>
    <t>LIGHT POLE COMPLETE (F&amp;I) (SPECIAL FOUNDATION) (WIND SPEED 130) (45')</t>
  </si>
  <si>
    <t>715-4-023</t>
  </si>
  <si>
    <t>LIGHT POLE COMPLETE (F&amp;I) (SPECIAL FOUNDATION) (WIND SPEED 130) (50')</t>
  </si>
  <si>
    <t>715-4-029</t>
  </si>
  <si>
    <t>LIGHT POLE COMPLETE (F&amp;I) (SPECIAL FOUNDATION) (WIND SPEED 130) (CUSTOM HEIGHT)</t>
  </si>
  <si>
    <t>715-4-121</t>
  </si>
  <si>
    <t>LIGHT POLE COMPLETE (F&amp;I) (STANDARD) (WIND SPEED 130) (POLE HEIGHT 40')</t>
  </si>
  <si>
    <t>715-4-122</t>
  </si>
  <si>
    <t>LIGHT POLE COMPLETE (F&amp;I) (WIND SPEED 130) (POLE HEIGHT 45)'</t>
  </si>
  <si>
    <t>715-4-123</t>
  </si>
  <si>
    <t>LIGHT POLE COMPLETE (F&amp;I) (WIND SPEED 130) (POLE HEIGHT 50')</t>
  </si>
  <si>
    <t>715-4-129</t>
  </si>
  <si>
    <t>LIGHT POLE COMPLETE (F&amp;I) (WIND SPEED 130) (CUSTOM HEIGHT)</t>
  </si>
  <si>
    <t>715-4-300</t>
  </si>
  <si>
    <t>LIGHT POLE COMPLETE (INSTALL)</t>
  </si>
  <si>
    <t>715-4-400</t>
  </si>
  <si>
    <t>LIGHT POLE COMPLETE (RELOCATE)</t>
  </si>
  <si>
    <t>715-4-600</t>
  </si>
  <si>
    <t>LIGHT POLE COMPLETE (REMOVE)</t>
  </si>
  <si>
    <t>715-5-11</t>
  </si>
  <si>
    <t>LUMINAIRE &amp; BRACKET ARM (F&amp;I) (ALUMINUM)</t>
  </si>
  <si>
    <t>715-5-12</t>
  </si>
  <si>
    <t>LUMINAIRE &amp; BRACKET ARM (F&amp;I) (GALVANIZED STEEL)</t>
  </si>
  <si>
    <t>715-5-30</t>
  </si>
  <si>
    <t>LUMINAIRE &amp; BRACKET ARM (INSTALL)</t>
  </si>
  <si>
    <t>715-5-40</t>
  </si>
  <si>
    <t>LUMINAIRE &amp; BRACKET ARM (RELOCATE)</t>
  </si>
  <si>
    <t>715 5 50</t>
  </si>
  <si>
    <t>LUMINAIRE &amp; BRACKET ARM (REMOVE)</t>
  </si>
  <si>
    <t>715-7-11</t>
  </si>
  <si>
    <t>LOAD CENTER (F&amp;I) (SECONDARY VOLTAGE)</t>
  </si>
  <si>
    <t>715-7-12</t>
  </si>
  <si>
    <t>LOAD CENTER (F&amp;I) (PRIMARY VOLTAGE)</t>
  </si>
  <si>
    <t>715-7-21</t>
  </si>
  <si>
    <t>LOAD CENTER (REWORK) (SECONDARY VOLTAGE)</t>
  </si>
  <si>
    <t>715-7-31</t>
  </si>
  <si>
    <t>LOAD CENTER (RELOCATE) (SECONDARY VOLTAGE)</t>
  </si>
  <si>
    <t>715-7-41</t>
  </si>
  <si>
    <t>LOAD CENTER (REMOVE) (SECONDARY VOLTAGE)</t>
  </si>
  <si>
    <t>715-7-42</t>
  </si>
  <si>
    <t>LOAD CENTER (REMOVE) (PRIMARY VOLTAGE)</t>
  </si>
  <si>
    <t>715-11-111</t>
  </si>
  <si>
    <t>LUMINAIRE (F&amp;I) (ROADWAY) (COBRA HEAD)</t>
  </si>
  <si>
    <t>715-11-112</t>
  </si>
  <si>
    <t>LUMINAIRE (F&amp;I) (ROADWAY) (HIGH MAST)</t>
  </si>
  <si>
    <t>715-11-113</t>
  </si>
  <si>
    <t>LUMINAIRE (F&amp;I) (ROADWAY) (POLE TOP)</t>
  </si>
  <si>
    <t>715-11-114</t>
  </si>
  <si>
    <t>LUMINAIRE (F&amp;I) (ROADWAY) (SHOE BOX)</t>
  </si>
  <si>
    <t>715-11-115</t>
  </si>
  <si>
    <t>LUMINAIRE (F&amp;I) (ROADWAY) (WALL MOUNT)</t>
  </si>
  <si>
    <t>715-11-118</t>
  </si>
  <si>
    <t>LUMINAIRE (F&amp;I) (ROADWAY) (FLOOD)</t>
  </si>
  <si>
    <t>715 11-125</t>
  </si>
  <si>
    <t>LUMINAIRE (F&amp;I) (UNDER DECK) (WALL MOUNT)</t>
  </si>
  <si>
    <t>715-11-126</t>
  </si>
  <si>
    <t>LUMINAIRE (F&amp;I) (UNDER DECK) (PENDANT HUNG)</t>
  </si>
  <si>
    <t>715 11-137</t>
  </si>
  <si>
    <t>LUMINAIRE (F&amp;I) (SIGN) (SIGN MOUNT)</t>
  </si>
  <si>
    <t>715 11-400</t>
  </si>
  <si>
    <t>LUMINAIRE (RELOCATE)</t>
  </si>
  <si>
    <t>715 11-500</t>
  </si>
  <si>
    <t>LUMINAIRE (REMOVE)</t>
  </si>
  <si>
    <t>715 11-600</t>
  </si>
  <si>
    <t>LUMINAIRE (REPAIR &amp; REINSTALL)</t>
  </si>
  <si>
    <t>715-16-5</t>
  </si>
  <si>
    <t>LIGHTING-BALLAST (REPLACE)</t>
  </si>
  <si>
    <t>715-17-52</t>
  </si>
  <si>
    <t>LIGHTING-LAMP (REPLACE) (MERCURY VAPOR)</t>
  </si>
  <si>
    <t>715-17-53</t>
  </si>
  <si>
    <t>LIGHTING-LAMP (REPLACE) (METAL HAILDE)</t>
  </si>
  <si>
    <t>715-17-55</t>
  </si>
  <si>
    <t>LIGHTING-LAMP (REPLACE) (SODIUM)</t>
  </si>
  <si>
    <t>715-19-1</t>
  </si>
  <si>
    <t>LIGHTING - SURGE PROTECTOR (POLE BASE)</t>
  </si>
  <si>
    <t>715-19-2</t>
  </si>
  <si>
    <t>LIGHTING - SURGE PROTECTOR (INSTALL)</t>
  </si>
  <si>
    <t>715-19-121</t>
  </si>
  <si>
    <t>HIGH MAST LIGHTING (F&amp;I) (WIND SPEED 130) (80')</t>
  </si>
  <si>
    <t>715-19-122</t>
  </si>
  <si>
    <t>HIGH MAST LIGHTING (F&amp;I) (WIND SPEED 130) (100')</t>
  </si>
  <si>
    <t>715-19-123</t>
  </si>
  <si>
    <t>HIGH MAST LIGHTING (F&amp;I) (WIND SPEED 130) (120')</t>
  </si>
  <si>
    <t>715-19-129</t>
  </si>
  <si>
    <t>HIGH MAST LIGHTING (F&amp;I) (WIND SPEED 130) (CUSTOM HEIGHT))</t>
  </si>
  <si>
    <t>715-19-300</t>
  </si>
  <si>
    <t>HIGH MAST LIGHTING (INSTALL)</t>
  </si>
  <si>
    <t>715-19-600</t>
  </si>
  <si>
    <t>HIGH MAST LIGHTING (REMOVE)</t>
  </si>
  <si>
    <t>715-37-1</t>
  </si>
  <si>
    <t>PHOTO ELECTRIC CONTROL ASSEMBLY (F&amp;I)</t>
  </si>
  <si>
    <t>715-500-1</t>
  </si>
  <si>
    <t>POLE CABLE DISTRIBUTION SYSTEM (CONVENTIONAL)</t>
  </si>
  <si>
    <t>715-500-2</t>
  </si>
  <si>
    <t>POLE CABLE DISTRIBUTION SYSTEM (HIGH MAST)</t>
  </si>
  <si>
    <t>715-500-3</t>
  </si>
  <si>
    <t>POLE CABLE DISTRIBUTION SYSTEM (WALL MOUNT)</t>
  </si>
  <si>
    <t>715-514-140</t>
  </si>
  <si>
    <t>LIGHT POLE COMPLETE‐ SPECIAL DESIGN, F&amp;I, DOUBLE ARM WALL MOUNT, ALUMINUM, 40'</t>
  </si>
  <si>
    <t>715-514-145</t>
  </si>
  <si>
    <t>LIGHT POLE COMPLETE‐ SPECIAL DESIGN, F&amp;I, DOUBLE ARM WALL MOUNT, ALUMINUM, 45'</t>
  </si>
  <si>
    <t>715-514-150</t>
  </si>
  <si>
    <t>LIGHT POLE COMPLETE‐ SPECIAL DESIGN, F&amp;I, DOUBLE ARM WALL MOUNT, ALUMINUM, 50'</t>
  </si>
  <si>
    <t>715-515-140</t>
  </si>
  <si>
    <t>LIGHT POLE COMPLETE‐ SEPCIAL DESIGN, F&amp;I, SINGLE ARM BRIDGE MOUNT, NON STD ALUMINUM, 40'</t>
  </si>
  <si>
    <t>715-515-145</t>
  </si>
  <si>
    <t>LIGHT POLE COMPLETE‐ SEPCIAL DESIGN, F&amp;I, SINGLE ARM BRIDGE MOUNT, NON STD ALUMINUM, 45'</t>
  </si>
  <si>
    <t>715-515-150</t>
  </si>
  <si>
    <t>LIGHT POLE COMPLETE‐ SEPCIAL DESIGN, F&amp;I, SINGLE ARM BRIDGE MOUNT, NON STD ALUMINUM, 50'</t>
  </si>
  <si>
    <t>715-516-140</t>
  </si>
  <si>
    <t>LIGHT POLE COMPLETE‐ SPECIAL DESIGN, F&amp;I, POLE TOP MNT‐ALUMINUM, 40'</t>
  </si>
  <si>
    <t>715-516-145</t>
  </si>
  <si>
    <t>LIGHT POLE COMPLETE‐ SPECIAL DESIGN, F&amp;I, POLE TOP MNT‐ALUMINUM, 45'</t>
  </si>
  <si>
    <t>715-516-150</t>
  </si>
  <si>
    <t>LIGHT POLE COMPLETE‐ SPECIAL DESIGN, F&amp;I, POLE TOP MNT‐ALUMINUM, 50'</t>
  </si>
  <si>
    <t>715-517-140</t>
  </si>
  <si>
    <t>LIGHT POLE COMPLETE‐ SPECIAL DESIGN, F&amp;I, DOUBLE ARM BRIDGE MOUNT, ALUMINUM, 40'</t>
  </si>
  <si>
    <t>715-517-145</t>
  </si>
  <si>
    <t>LIGHT POLE COMPLETE‐ SPECIAL DESIGN, F&amp;I, DOUBLE ARM BRIDGE MOUNT, ALUMINUM, 45'</t>
  </si>
  <si>
    <t>715-517-150</t>
  </si>
  <si>
    <t>LIGHT POLE COMPLETE‐ SPECIAL DESIGN, F&amp;I, DOUBLE ARM BRIDGE MOUNT, ALUMINUM, 50'</t>
  </si>
  <si>
    <t>715-518-140</t>
  </si>
  <si>
    <t>LIGHT POLE COMP‐ SPECIAL DESIGN, F&amp;I, DOUBLE ARM, POLE TOP MOUNT, ALUMINUM, 40'</t>
  </si>
  <si>
    <t>715-518-145</t>
  </si>
  <si>
    <t>LIGHT POLE COMP‐ SPECIAL DESIGN, F&amp;I, DOUBLE ARM, POLE TOP MOUNT, ALUMINUM, 45'</t>
  </si>
  <si>
    <t>715-518-150</t>
  </si>
  <si>
    <t>LIGHT POLE COMP‐ SPECIAL DESIGN, F&amp;I, DOUBLE ARM, POLE TOP MOUNT, ALUMINUM, 50'</t>
  </si>
  <si>
    <t>743-70-11</t>
  </si>
  <si>
    <t>TRAFFIC MONITORING SITE VEHICLE SPEED/ CLASSIFICATION UNIT (F&amp;I) (ELECTRONICS UNIT WITH EQUIPMENT CABLE)</t>
  </si>
  <si>
    <t>743-70-12</t>
  </si>
  <si>
    <t>TRAFFIC MONITORING SITE VEHICLE SPEED / CLASSIFICATION UNIT (F&amp;I) (ELECTRONICS UNIT WITH EQUIPMENT CABLE)</t>
  </si>
  <si>
    <t>TRAFFIC MONITORING SITE VEHICLE SPEED / CLASSIFICATION UNIT (F&amp;I) (ELECTRONICS UNIT ONLY)</t>
  </si>
  <si>
    <t>743-70-30</t>
  </si>
  <si>
    <t>TRAFFIC MONITORING SITE VEHICLE SPEED / CLASSIFICATION UNIT (INSTALL)</t>
  </si>
  <si>
    <t>743-70-40</t>
  </si>
  <si>
    <t>TRAFFIC MONITORING SITE VEHICLE SPEED / CLASSIFICATION UNIT (MODIFY)</t>
  </si>
  <si>
    <t>743-70-60</t>
  </si>
  <si>
    <t>TRAFFIC MONITORING SITE VEHICLE SPEED / CLASSIFICATION UNIT (REMOVE)</t>
  </si>
  <si>
    <t>744-70-11</t>
  </si>
  <si>
    <t>TRAFFIC MONITORING SITE (SOLAR POWER UNIT) (F&amp;I) (NEW POLE)</t>
  </si>
  <si>
    <t>744-70-12</t>
  </si>
  <si>
    <t>TRAFFIC MONITORING SITE (SOLAR POWER UNIT) (F&amp;I) (EXISTING POLE)</t>
  </si>
  <si>
    <t>744-70-21</t>
  </si>
  <si>
    <t>TRAFFIC MONITORING SITE (SOLAR POWER UNIT) (INSTALL) (NEW POLE)</t>
  </si>
  <si>
    <t>744-70-22</t>
  </si>
  <si>
    <t>TRAFFIC MONITORING SITE (SOLAR POWER UNIT) (INSTALL) (EXISTING POLE)</t>
  </si>
  <si>
    <t>744-70-41</t>
  </si>
  <si>
    <t>TRAFFIC MONITORING SITE (SOLAR POWER UNIT) (RELOCATE) (NEW POLE)</t>
  </si>
  <si>
    <t>744-70-42</t>
  </si>
  <si>
    <t>TRAFFIC MONITORING SITE (SOLAR POWER UNIT) (RELOCATE) (EXISTING POLE)</t>
  </si>
  <si>
    <t>744-70-60</t>
  </si>
  <si>
    <t>TRAFFIC MONITORING SITE (SOLAR POWER UNIT) (REMOVE)</t>
  </si>
  <si>
    <t>745-70-11</t>
  </si>
  <si>
    <t>TMS INDUCTIVE LOOP ASEMBLY (F&amp;I) (1 LOOP PER LANE)</t>
  </si>
  <si>
    <t>745-70-12</t>
  </si>
  <si>
    <t>TMS INDUCTIVE LOOP ASEMBLY (F&amp;I) (2 LOOP PER LANE)</t>
  </si>
  <si>
    <t>745-70-31</t>
  </si>
  <si>
    <t>TMS INDUCTIVE LOOP ASEMBLY (INSTALL) (1 LOOP PER LANE)</t>
  </si>
  <si>
    <t>745-70-32</t>
  </si>
  <si>
    <t>TMS INDUCTIVE LOOP ASEMBLY (INSTALL) (2 LOOP PER LANE)</t>
  </si>
  <si>
    <t>746-71-111</t>
  </si>
  <si>
    <t>TMS CABINET (F&amp;I) (TYPE III) (BASE MOUNT) (1 BACKPLANE)</t>
  </si>
  <si>
    <t>746-71-112</t>
  </si>
  <si>
    <t>TMS CABINET (F&amp;I) (TYPE III) (BASE MOUNT) (2 BACKPLANE)</t>
  </si>
  <si>
    <t>746-71-113</t>
  </si>
  <si>
    <t>TMS CABINET (F&amp;I) (TYPE III) (BASE MOUNT) (NO BACKPLATE)</t>
  </si>
  <si>
    <t>746-71-121</t>
  </si>
  <si>
    <t>TMS CABINET (F&amp;I) (TYPE III) (POLE) (1 BACKPLANE)</t>
  </si>
  <si>
    <t>746-71-122</t>
  </si>
  <si>
    <t>TMS CABINET (F&amp;I) (TYPE III) (POLE) (2 BACKPLANE)</t>
  </si>
  <si>
    <t>746-71-123</t>
  </si>
  <si>
    <t>TMS CABINET (F&amp;I) (TYPE III) (POLE) (NO BACKPLATE)</t>
  </si>
  <si>
    <t>746-71-131</t>
  </si>
  <si>
    <t>TMS CABINET (F&amp;I) (TYPE III) (PEDESTAL) (1 BACKPLANE)</t>
  </si>
  <si>
    <t>746-71-132</t>
  </si>
  <si>
    <t>TMS CABINET (F&amp;I) (TYPE III) (PEDESTAL) (2 BACKPLANE)</t>
  </si>
  <si>
    <t>746-71-133</t>
  </si>
  <si>
    <t>TMS CABINET (F&amp;I) (TYPE III) (PEDESTAL) (NO BACKPLANE)</t>
  </si>
  <si>
    <t>746-71-211</t>
  </si>
  <si>
    <t>TMS CABINET (F&amp;I) (TYPE IV) (BASE MOUNT) (1 BACKPLANE)</t>
  </si>
  <si>
    <t>746-71-212</t>
  </si>
  <si>
    <t>TMS CABINET (F&amp;I) (TYPE IV) (BASE MOUNT) (2 BACKPLANE)</t>
  </si>
  <si>
    <t>746-71-213</t>
  </si>
  <si>
    <t>TMS CABINET (F&amp;I) (TYPE IV) (BASE MOUNT) (NO BACKPLATE)</t>
  </si>
  <si>
    <t>746-71-221</t>
  </si>
  <si>
    <t>TMS CABINET (F&amp;I) (TYPE IV) (POLE) (1 BACKPLANE)</t>
  </si>
  <si>
    <t>746-71-222</t>
  </si>
  <si>
    <t>TMS CABINET (F&amp;I) (TYPE IV) (POLE) (2 BACKPLANE)</t>
  </si>
  <si>
    <t>746-71-223</t>
  </si>
  <si>
    <t>TMS CABINET (F&amp;I) (TYPE IV) (POLE) (NO BACKPLATE)</t>
  </si>
  <si>
    <t>746-71-231</t>
  </si>
  <si>
    <t>TMS CABINET (F&amp;I) (TYPE IV) (PEDESTAL) (1 BACKPLANE)</t>
  </si>
  <si>
    <t>746-71-232</t>
  </si>
  <si>
    <t>TMS CABINET (F&amp;I) (TYPE IV) (PEDESTAL) (2 BACKPLANE)</t>
  </si>
  <si>
    <t>746-71-233</t>
  </si>
  <si>
    <t>TMS CABINET (F&amp;I) (TYPE IV) (PEDESTAL) (NO BACKPLANE)</t>
  </si>
  <si>
    <t>746-71-311</t>
  </si>
  <si>
    <t>TMS CABINET (F&amp;I) (TYPE V) (BASE MOUNT) (1 BACKPLANE)</t>
  </si>
  <si>
    <t>746-71-312</t>
  </si>
  <si>
    <t>TMS CABINET (F&amp;I) (TYPE V) (BASE MOUNT) (2 BACKPLANE)</t>
  </si>
  <si>
    <t>746-71-313</t>
  </si>
  <si>
    <t>TMS CABINET (F&amp;I) (TYPE V) (BASE MOUNT) (NO BACKPLATE)</t>
  </si>
  <si>
    <t>746-71-321</t>
  </si>
  <si>
    <t>TMS CABINET (F&amp;I) (TYPE V) (POLE) (1 BACKPLANE)</t>
  </si>
  <si>
    <t>746-71-322</t>
  </si>
  <si>
    <t>TMS CABINET (F&amp;I) (TYPE V) (POLE) (2 BACKPLANE)</t>
  </si>
  <si>
    <t>746-71-323</t>
  </si>
  <si>
    <t>TMS CABINET (F&amp;I) (TYPE V) (POLE) (NO BACKPLATE)</t>
  </si>
  <si>
    <t>746-71-331</t>
  </si>
  <si>
    <t>TMS CABINET (F&amp;I) (TYPE V) (PEDESTAL) (1 BACKPLANE)</t>
  </si>
  <si>
    <t>746-71-332</t>
  </si>
  <si>
    <t>TMS CABINET (F&amp;I) (TYPE V) (PEDESTAL) (2 BACKPLANE)</t>
  </si>
  <si>
    <t>746-71-333</t>
  </si>
  <si>
    <t>TMS CABINET (F&amp;I) (TYPE V) (PEDESTAL) (NO BACKPLANE)</t>
  </si>
  <si>
    <t>746-73</t>
  </si>
  <si>
    <t>TMS CABINET (INSTALL)</t>
  </si>
  <si>
    <t>746-74</t>
  </si>
  <si>
    <t>TMS CABINET (MODIFY)</t>
  </si>
  <si>
    <t>746-75</t>
  </si>
  <si>
    <t>TMS CABINET (RELOCATE)</t>
  </si>
  <si>
    <t>746-76</t>
  </si>
  <si>
    <t>TMS CABINET (REMOVE)</t>
  </si>
  <si>
    <t>747-70-11</t>
  </si>
  <si>
    <t>TMS-MODEM (F&amp;I)</t>
  </si>
  <si>
    <t>747-70-31</t>
  </si>
  <si>
    <t>TMS-MODEM (INSTALL)</t>
  </si>
  <si>
    <t>747-70-41</t>
  </si>
  <si>
    <t>TMS-MODEM (MODIFY)</t>
  </si>
  <si>
    <t>781-3-111</t>
  </si>
  <si>
    <t>ITS ROAD WEATHER INFORMATION SYSTEM (F&amp;I) (FIELD HARDWARE) (NEW TOWER INCLUDED)</t>
  </si>
  <si>
    <t>781-3-112</t>
  </si>
  <si>
    <t>ITS ROAD WEATHER INFORMATION SYSTEM (F&amp;I) (FIELD HARDWARE) (MOUNTED TO EXISTING STRUCTURE)</t>
  </si>
  <si>
    <t>781-3-121</t>
  </si>
  <si>
    <t>ITS ROAD WEATHER INFORMATION SYTSEM (F&amp;I) (CONTROL MONITOR/PROC EQUIPMENT) (NEW TOWER MOUNT)</t>
  </si>
  <si>
    <t>781-3-122</t>
  </si>
  <si>
    <t>ITS ROAD WEATHER INFORMATION SYSTEM (F&amp;I) (CONTROL MONITORING/PROCESSING EQUIPMENT) (MOUNTED TO EXISTING STRUCTURE)</t>
  </si>
  <si>
    <t>781-3-300</t>
  </si>
  <si>
    <t>ITS ROAD WEATHER INFORMATION SYSTEM (INSTALL)</t>
  </si>
  <si>
    <t>781-3-400</t>
  </si>
  <si>
    <t>ITS ROAD WEATHER INFORMATIO SYSTEM (RELOCATE)</t>
  </si>
  <si>
    <t>781-3-500</t>
  </si>
  <si>
    <t>ITS ROAD WEATHER INFORMATION SYSTEM (ADJUST/MODIFY)</t>
  </si>
  <si>
    <t>781-6-11</t>
  </si>
  <si>
    <t>ITS GREENHOUSE GAS MONITORING SYSTEM (F&amp;I) (NEW TOWER INCLUDED)</t>
  </si>
  <si>
    <t>781-6-12</t>
  </si>
  <si>
    <t>ITS GREENHOUSE GAS MONITORING SYSTEM (F&amp;I) (MOUNTED TO EXISTING STRUCTURE)</t>
  </si>
  <si>
    <t>781-6-20</t>
  </si>
  <si>
    <t>ITS GREENHOUSE GAS MONITORING SYSTEM (FURNISH)</t>
  </si>
  <si>
    <t>781-6-30</t>
  </si>
  <si>
    <t>ITS GREENHOUSE GAS MONITORING SYSTEM (INSTALL)</t>
  </si>
  <si>
    <t>781-20-51</t>
  </si>
  <si>
    <t>ITS CB RADIO ADVISORY SYSTEM (REPLACE) (COMPLETE ANTENNA ASSEMBLY)</t>
  </si>
  <si>
    <t>781-20-52</t>
  </si>
  <si>
    <t>ITS CB RADIO ADVISORY SYSTEM (REPLACE) (CONTROLLER)</t>
  </si>
  <si>
    <t>781-20-61</t>
  </si>
  <si>
    <t>ITS CB RADIO ADVISORY SYSTEM (REMOVE AND INSTALL) (COMPLETE ANTENNA ASSEMBLY)</t>
  </si>
  <si>
    <t>781-20-62</t>
  </si>
  <si>
    <t>ITS CB RADIO ADVISORY SYSTEM (REMOVE AND INSTALL) (CONTROLLER)</t>
  </si>
  <si>
    <t>781-20-80</t>
  </si>
  <si>
    <t>ITS CB RADIO ADVISORY SYSTEM (PREVENTATIVE MAINTENANCE)</t>
  </si>
  <si>
    <t>781-20-90</t>
  </si>
  <si>
    <t>ITS CB RADIO ADVISORY SYSTEM (DIAGNOSTIC AND MISCELLANEOUS REPAIR)</t>
  </si>
  <si>
    <t>904-540-1</t>
  </si>
  <si>
    <t>HIGH TENSION CABLE BARRIER SYSTEM (SYSTEM WITH ANCHORS)</t>
  </si>
  <si>
    <t>904-540-2</t>
  </si>
  <si>
    <t>HIGH TENSION CABLE BARRIER SYSTEM (SOCKETED POST SYSTEM)</t>
  </si>
  <si>
    <t>904-540-3</t>
  </si>
  <si>
    <t>HIGH TENSION CABLE BARRIER SYSTEM (DRIVEN POST SYSTEM)</t>
  </si>
  <si>
    <t>904-540-4</t>
  </si>
  <si>
    <t>HIGH TENSION CABLE BARRIER SYSTEM (END TERMINAL)</t>
  </si>
  <si>
    <t>904-540-5</t>
  </si>
  <si>
    <t>HIGH TENSION CABLE BARRIER SYSTEM (RESET EXISTING SYSTEM)</t>
  </si>
  <si>
    <t>904-540-6</t>
  </si>
  <si>
    <t>HIGH TENSION CABLE BARRIER SYSTEM (RESET EXISTING END TERMINAL)</t>
  </si>
  <si>
    <t>904-540-10</t>
  </si>
  <si>
    <t>HIGH TENSION CABLE BARRIER SYSTEM (RELOCATE)</t>
  </si>
  <si>
    <t>908-333-1</t>
  </si>
  <si>
    <t>HIGH FRICTION SURFACE COURSE</t>
  </si>
  <si>
    <t xml:space="preserve">
Cost</t>
  </si>
  <si>
    <t>ENGINEER'S ESTIMATE</t>
  </si>
  <si>
    <t>Cost</t>
  </si>
  <si>
    <t>Pay Item Number</t>
  </si>
  <si>
    <t>Unit of Measure</t>
  </si>
  <si>
    <t>Item Long Description</t>
  </si>
  <si>
    <t>Quantity</t>
  </si>
  <si>
    <t>GRAND TOTAL</t>
  </si>
  <si>
    <t>Total</t>
  </si>
  <si>
    <t>FLORIDA DEPARTMENT OF TRANSPORTATION DISTRICT 7</t>
  </si>
  <si>
    <t>FINANCIAL PROJECT ID # :</t>
  </si>
  <si>
    <t>PROJECT DESCRIPTION:</t>
  </si>
  <si>
    <t>PAY ITEM SPEC YEAR:</t>
  </si>
  <si>
    <t>SUBMITTAL TYPE:</t>
  </si>
  <si>
    <t>COUNTY:</t>
  </si>
  <si>
    <t>DATE:</t>
  </si>
  <si>
    <t>CONTACT NAME:</t>
  </si>
  <si>
    <t>PHONE NUMBER:</t>
  </si>
  <si>
    <t>FILE VERSION:</t>
  </si>
  <si>
    <t>PAGE NUMBER:</t>
  </si>
  <si>
    <t>COMPONENT GROUPS</t>
  </si>
  <si>
    <t>100 - STRUCTURES</t>
  </si>
  <si>
    <t>200 - ROADWAY</t>
  </si>
  <si>
    <t>300 - SIGNING &amp; PAVEMENT MARKINGS</t>
  </si>
  <si>
    <t>400 - LIGHTING</t>
  </si>
  <si>
    <t>500 - SIGNALIZATION</t>
  </si>
  <si>
    <t>550 - ITS</t>
  </si>
  <si>
    <t>600 - LANDSCAPE / PERIPHERALS</t>
  </si>
  <si>
    <t>700 - UTILITIES</t>
  </si>
  <si>
    <t>800 - ARCHITECTURAL</t>
  </si>
  <si>
    <t>900 - MASS TRANSIT</t>
  </si>
  <si>
    <t>1000 - INVALID &amp; OTHER ITEMS</t>
  </si>
  <si>
    <t>COMPONENT SUB-TOTAL</t>
  </si>
  <si>
    <t xml:space="preserve">(102-1) MOT (Maintenance of Traffic) </t>
  </si>
  <si>
    <t>SUB-TOTAL</t>
  </si>
  <si>
    <t xml:space="preserve"> </t>
  </si>
  <si>
    <t>(101-1) MOB (Mobilization)</t>
  </si>
  <si>
    <t>(999-25) Initial Contingency (Do Not Bid)</t>
  </si>
  <si>
    <t>PROJECT GRAND TOTAL</t>
  </si>
  <si>
    <r>
      <t>NOTES:</t>
    </r>
    <r>
      <rPr>
        <sz val="10"/>
        <rFont val="Arial"/>
        <family val="2"/>
      </rPr>
      <t xml:space="preserve"> </t>
    </r>
  </si>
  <si>
    <t>Constructability Review</t>
  </si>
  <si>
    <t>DESIGN</t>
  </si>
  <si>
    <t>101-1</t>
  </si>
  <si>
    <t>102-1</t>
  </si>
  <si>
    <t>MOBILIZATION</t>
  </si>
  <si>
    <t>MAINTENANCE OF TRAFFIC</t>
  </si>
  <si>
    <t>See Summary Sheet</t>
  </si>
  <si>
    <t>999-25</t>
  </si>
  <si>
    <t>INITIAL CONTINGENCY AMOUT, DO NOT BID</t>
  </si>
  <si>
    <t>PU</t>
  </si>
  <si>
    <t>CONSTRUCABILITY REVIEW</t>
  </si>
  <si>
    <t>FLOATING TURBIDITY BARRIER</t>
  </si>
  <si>
    <t>*PRICE ACQUIRED FROM AREA 8, 12-MONTH MOVING AVERAGE</t>
  </si>
  <si>
    <t>*104-11</t>
  </si>
  <si>
    <t>COMPONENT TOTAL</t>
  </si>
  <si>
    <t>200-Roadway</t>
  </si>
  <si>
    <t>CONSULTANT FIRM:</t>
  </si>
  <si>
    <t>536-85-28</t>
  </si>
  <si>
    <t>GUARDRAIL END ANCHORAGE ASSEMBLY (DOUBLE FACE TYPE II TRAILING END ANCHORAGE</t>
  </si>
  <si>
    <t>Pasco</t>
  </si>
  <si>
    <t>EE_DBPB_3_08/28/15mod</t>
  </si>
  <si>
    <t>1 of 5</t>
  </si>
  <si>
    <t>715-LED-ADD</t>
  </si>
  <si>
    <t>LUMINAIRE, F&amp;I, ROADWAY, (UPGRADE COST FOR LED)</t>
  </si>
  <si>
    <t>SCATS system</t>
  </si>
  <si>
    <t>Amanda Kreiling</t>
  </si>
  <si>
    <t>Task 40 DBPB III, Installation of Traffic Signal, SR 54 at Success Drive / Corporate Center Drive</t>
  </si>
  <si>
    <t>813-520-4351</t>
  </si>
  <si>
    <t>522-2A</t>
  </si>
  <si>
    <t>522-1A</t>
  </si>
  <si>
    <t>60 days for ped detour + 138 for construction</t>
  </si>
  <si>
    <t>FINAL</t>
  </si>
  <si>
    <t>WSP USA Inc.</t>
  </si>
  <si>
    <t>Unit</t>
  </si>
  <si>
    <t>Unit Cost</t>
  </si>
  <si>
    <t>Total Cost</t>
  </si>
  <si>
    <t>DBPB III</t>
  </si>
  <si>
    <t>State Wide Avg</t>
  </si>
  <si>
    <t>0710 11123</t>
  </si>
  <si>
    <t>PAINTED PAVT MARK,STD,WHITE,SOLID, 12"</t>
  </si>
  <si>
    <t>0710 11125</t>
  </si>
  <si>
    <t>PAINTED PAVT MARK,STD,WHITE,SOLID,24"</t>
  </si>
  <si>
    <t>PAINTED PAVT MARK,STD,WHITE,SKIP,12"</t>
  </si>
  <si>
    <t>0710 11170</t>
  </si>
  <si>
    <t>PAINTED PAVT MARK,STD,WHITE, ARROWS</t>
  </si>
  <si>
    <t>0710 11224</t>
  </si>
  <si>
    <t>PAINTED PAVT MARK,STD,YELLOW,SOLID,18"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</si>
</sst>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5" formatCode="&quot;$&quot;#,##0_);\(&quot;$&quot;#,##0\)"/>
    <numFmt numFmtId="7" formatCode="&quot;$&quot;#,##0.00_);\(&quot;$&quot;#,##0.00\)"/>
    <numFmt numFmtId="8" formatCode="&quot;$&quot;#,##0.00_);[Red]\(&quot;$&quot;#,##0.00\)"/>
    <numFmt numFmtId="164" formatCode="&quot;0&quot;0"/>
    <numFmt numFmtId="165" formatCode="0000000000"/>
    <numFmt numFmtId="166" formatCode="&quot;0&quot;000000000"/>
    <numFmt numFmtId="167" formatCode="&quot;07&quot;"/>
    <numFmt numFmtId="168" formatCode="&quot;$&quot;#,##0.00"/>
    <numFmt numFmtId="169" formatCode="######\-#\-##\-##"/>
    <numFmt numFmtId="170" formatCode="[$-409]mmmm\ d\,\ yyyy;@"/>
    <numFmt numFmtId="171" formatCode="mmmm\ d\,\ yyyy"/>
    <numFmt numFmtId="172" formatCode="[&lt;=9999999]###\-####;\(###\)\ ###\-####"/>
    <numFmt numFmtId="173" formatCode="0.0"/>
    <numFmt numFmtId="174" formatCode="0.000"/>
  </numFmts>
  <fonts count="32" x14ac:knownFonts="1">
    <font>
      <sz val="10"/>
      <name val="Arial"/>
    </font>
    <font>
      <sz val="11"/>
      <color theme="1"/>
      <name val="Calibri"/>
      <family val="2"/>
      <scheme val="minor"/>
    </font>
    <font>
      <sz val="11"/>
      <color theme="1"/>
      <name val="Calibri"/>
      <family val="2"/>
      <scheme val="minor"/>
    </font>
    <font>
      <sz val="10"/>
      <name val="Arial"/>
      <family val="2"/>
    </font>
    <font>
      <sz val="9"/>
      <color indexed="8"/>
      <name val="Courier"/>
      <family val="3"/>
    </font>
    <font>
      <u/>
      <sz val="10"/>
      <color indexed="12"/>
      <name val="Arial"/>
      <family val="2"/>
    </font>
    <font>
      <sz val="10"/>
      <color indexed="10"/>
      <name val="Arial"/>
      <family val="2"/>
    </font>
    <font>
      <sz val="9"/>
      <name val="Courier"/>
      <family val="3"/>
    </font>
    <font>
      <sz val="9"/>
      <color rgb="FF000000"/>
      <name val="Courier"/>
      <family val="3"/>
    </font>
    <font>
      <sz val="9"/>
      <color rgb="FFFF0000"/>
      <name val="Courier"/>
      <family val="3"/>
    </font>
    <font>
      <sz val="10"/>
      <name val="Arial"/>
      <family val="2"/>
    </font>
    <font>
      <u/>
      <sz val="10"/>
      <color rgb="FF800080"/>
      <name val="Arial"/>
      <family val="2"/>
    </font>
    <font>
      <u/>
      <sz val="10"/>
      <color rgb="FF0000FF"/>
      <name val="Arial"/>
      <family val="2"/>
    </font>
    <font>
      <b/>
      <sz val="10"/>
      <name val="Arial"/>
      <family val="2"/>
    </font>
    <font>
      <b/>
      <sz val="14"/>
      <name val="Arial"/>
      <family val="2"/>
    </font>
    <font>
      <b/>
      <sz val="20"/>
      <name val="Arial"/>
      <family val="2"/>
    </font>
    <font>
      <sz val="12"/>
      <name val="Arial"/>
      <family val="2"/>
    </font>
    <font>
      <b/>
      <sz val="12"/>
      <name val="Arial"/>
      <family val="2"/>
    </font>
    <font>
      <sz val="12"/>
      <name val="Wingdings"/>
      <charset val="2"/>
    </font>
    <font>
      <b/>
      <u/>
      <sz val="20"/>
      <name val="Arial"/>
      <family val="2"/>
    </font>
    <font>
      <b/>
      <sz val="16"/>
      <name val="Arial"/>
      <family val="2"/>
    </font>
    <font>
      <sz val="16"/>
      <name val="Arial"/>
      <family val="2"/>
    </font>
    <font>
      <i/>
      <sz val="16"/>
      <name val="Arial"/>
      <family val="2"/>
    </font>
    <font>
      <b/>
      <i/>
      <sz val="16"/>
      <name val="Arial"/>
      <family val="2"/>
    </font>
    <font>
      <b/>
      <i/>
      <sz val="18"/>
      <name val="Arial"/>
      <family val="2"/>
    </font>
    <font>
      <b/>
      <sz val="18"/>
      <name val="Arial"/>
      <family val="2"/>
    </font>
    <font>
      <sz val="14"/>
      <name val="Arial"/>
      <family val="2"/>
    </font>
    <font>
      <b/>
      <sz val="11"/>
      <color rgb="FF000000"/>
      <name val="Calibri"/>
      <family val="2"/>
    </font>
    <font>
      <sz val="11"/>
      <color rgb="FF000000"/>
      <name val="Calibri"/>
      <family val="2"/>
    </font>
    <font>
      <sz val="10"/>
      <color theme="1"/>
      <name val="Arial"/>
      <family val="2"/>
    </font>
    <font>
      <b/>
      <sz val="14"/>
      <color theme="1"/>
      <name val="Arial"/>
      <family val="2"/>
    </font>
    <font>
      <b/>
      <sz val="10"/>
      <color theme="1"/>
      <name val="Arial"/>
      <family val="2"/>
    </font>
  </fonts>
  <fills count="3">
    <fill>
      <patternFill patternType="none"/>
    </fill>
    <fill>
      <patternFill patternType="gray125"/>
    </fill>
    <fill>
      <patternFill patternType="solid">
        <fgColor rgb="FFFFFFCC"/>
      </patternFill>
    </fill>
  </fills>
  <borders count="57">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medium">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style="thin">
        <color auto="1"/>
      </right>
      <top/>
      <bottom style="medium">
        <color auto="1"/>
      </bottom>
      <diagonal/>
    </border>
    <border>
      <left style="thin">
        <color auto="1"/>
      </left>
      <right style="medium">
        <color auto="1"/>
      </right>
      <top style="hair">
        <color auto="1"/>
      </top>
      <bottom style="hair">
        <color auto="1"/>
      </bottom>
      <diagonal/>
    </border>
    <border>
      <left style="thin">
        <color auto="1"/>
      </left>
      <right style="medium">
        <color auto="1"/>
      </right>
      <top style="medium">
        <color auto="1"/>
      </top>
      <bottom style="hair">
        <color auto="1"/>
      </bottom>
      <diagonal/>
    </border>
    <border>
      <left style="thin">
        <color auto="1"/>
      </left>
      <right style="thin">
        <color auto="1"/>
      </right>
      <top style="hair">
        <color auto="1"/>
      </top>
      <bottom style="medium">
        <color auto="1"/>
      </bottom>
      <diagonal/>
    </border>
    <border>
      <left style="thin">
        <color auto="1"/>
      </left>
      <right style="thin">
        <color auto="1"/>
      </right>
      <top style="medium">
        <color auto="1"/>
      </top>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double">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top/>
      <bottom/>
      <diagonal/>
    </border>
    <border>
      <left style="thin">
        <color auto="1"/>
      </left>
      <right/>
      <top style="hair">
        <color auto="1"/>
      </top>
      <bottom style="hair">
        <color auto="1"/>
      </bottom>
      <diagonal/>
    </border>
    <border>
      <left/>
      <right style="medium">
        <color auto="1"/>
      </right>
      <top style="hair">
        <color auto="1"/>
      </top>
      <bottom style="hair">
        <color auto="1"/>
      </bottom>
      <diagonal/>
    </border>
    <border>
      <left style="thin">
        <color auto="1"/>
      </left>
      <right/>
      <top style="medium">
        <color auto="1"/>
      </top>
      <bottom style="hair">
        <color auto="1"/>
      </bottom>
      <diagonal/>
    </border>
    <border>
      <left/>
      <right style="medium">
        <color auto="1"/>
      </right>
      <top style="medium">
        <color auto="1"/>
      </top>
      <bottom style="hair">
        <color auto="1"/>
      </bottom>
      <diagonal/>
    </border>
    <border>
      <left style="thin">
        <color auto="1"/>
      </left>
      <right style="medium">
        <color auto="1"/>
      </right>
      <top style="hair">
        <color auto="1"/>
      </top>
      <bottom style="medium">
        <color indexed="64"/>
      </bottom>
      <diagonal/>
    </border>
    <border>
      <left style="medium">
        <color indexed="64"/>
      </left>
      <right style="thin">
        <color auto="1"/>
      </right>
      <top style="medium">
        <color auto="1"/>
      </top>
      <bottom style="hair">
        <color auto="1"/>
      </bottom>
      <diagonal/>
    </border>
    <border>
      <left style="medium">
        <color indexed="64"/>
      </left>
      <right style="thin">
        <color auto="1"/>
      </right>
      <top style="hair">
        <color auto="1"/>
      </top>
      <bottom style="hair">
        <color auto="1"/>
      </bottom>
      <diagonal/>
    </border>
    <border>
      <left style="medium">
        <color indexed="64"/>
      </left>
      <right/>
      <top style="hair">
        <color auto="1"/>
      </top>
      <bottom style="medium">
        <color auto="1"/>
      </bottom>
      <diagonal/>
    </border>
    <border>
      <left/>
      <right style="thin">
        <color auto="1"/>
      </right>
      <top style="hair">
        <color auto="1"/>
      </top>
      <bottom style="medium">
        <color auto="1"/>
      </bottom>
      <diagonal/>
    </border>
    <border>
      <left style="thin">
        <color auto="1"/>
      </left>
      <right/>
      <top style="hair">
        <color auto="1"/>
      </top>
      <bottom style="medium">
        <color auto="1"/>
      </bottom>
      <diagonal/>
    </border>
    <border>
      <left/>
      <right/>
      <top style="hair">
        <color auto="1"/>
      </top>
      <bottom style="medium">
        <color auto="1"/>
      </bottom>
      <diagonal/>
    </border>
    <border>
      <left style="thin">
        <color auto="1"/>
      </left>
      <right style="thin">
        <color auto="1"/>
      </right>
      <top/>
      <bottom/>
      <diagonal/>
    </border>
    <border>
      <left style="thin">
        <color auto="1"/>
      </left>
      <right style="thin">
        <color auto="1"/>
      </right>
      <top/>
      <bottom style="hair">
        <color auto="1"/>
      </bottom>
      <diagonal/>
    </border>
    <border>
      <left/>
      <right/>
      <top style="medium">
        <color auto="1"/>
      </top>
      <bottom style="hair">
        <color auto="1"/>
      </bottom>
      <diagonal/>
    </border>
    <border>
      <left/>
      <right/>
      <top style="hair">
        <color auto="1"/>
      </top>
      <bottom style="hair">
        <color auto="1"/>
      </bottom>
      <diagonal/>
    </border>
    <border>
      <left style="medium">
        <color indexed="64"/>
      </left>
      <right style="medium">
        <color indexed="64"/>
      </right>
      <top/>
      <bottom style="medium">
        <color indexed="64"/>
      </bottom>
      <diagonal/>
    </border>
    <border>
      <left style="thin">
        <color auto="1"/>
      </left>
      <right/>
      <top/>
      <bottom/>
      <diagonal/>
    </border>
  </borders>
  <cellStyleXfs count="2256">
    <xf numFmtId="0" fontId="0" fillId="0" borderId="0"/>
    <xf numFmtId="0" fontId="5" fillId="0" borderId="0" applyNumberFormat="0" applyFill="0" applyBorder="0" applyAlignment="0" applyProtection="0">
      <alignment vertical="top"/>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10"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2" fillId="2" borderId="1" applyNumberFormat="0" applyFont="0" applyAlignment="0" applyProtection="0"/>
    <xf numFmtId="0" fontId="1" fillId="0" borderId="0"/>
    <xf numFmtId="0" fontId="1" fillId="2" borderId="1" applyNumberFormat="0" applyFont="0" applyAlignment="0" applyProtection="0"/>
  </cellStyleXfs>
  <cellXfs count="223">
    <xf numFmtId="0" fontId="0" fillId="0" borderId="0" xfId="0"/>
    <xf numFmtId="0" fontId="4" fillId="0" borderId="0" xfId="0" applyFont="1" applyAlignment="1">
      <alignment wrapText="1"/>
    </xf>
    <xf numFmtId="0" fontId="7" fillId="0" borderId="2" xfId="0" applyFont="1" applyFill="1" applyBorder="1" applyAlignment="1" applyProtection="1">
      <alignment vertical="center" wrapText="1"/>
      <protection hidden="1"/>
    </xf>
    <xf numFmtId="164" fontId="4" fillId="0" borderId="0" xfId="0" applyNumberFormat="1" applyFont="1" applyAlignment="1">
      <alignment wrapText="1"/>
    </xf>
    <xf numFmtId="0" fontId="8" fillId="0" borderId="0" xfId="0" applyFont="1" applyAlignment="1">
      <alignment wrapText="1"/>
    </xf>
    <xf numFmtId="0" fontId="9" fillId="0" borderId="0" xfId="0" applyFont="1" applyAlignment="1">
      <alignment horizontal="left" wrapText="1"/>
    </xf>
    <xf numFmtId="2" fontId="7" fillId="0" borderId="3" xfId="2" applyNumberFormat="1" applyFont="1" applyFill="1" applyBorder="1" applyAlignment="1" applyProtection="1">
      <alignment wrapText="1"/>
    </xf>
    <xf numFmtId="0" fontId="7" fillId="0" borderId="3" xfId="3" applyFont="1" applyFill="1" applyBorder="1" applyAlignment="1" applyProtection="1">
      <alignment wrapText="1"/>
    </xf>
    <xf numFmtId="0" fontId="9" fillId="0" borderId="0" xfId="4" applyFont="1" applyAlignment="1">
      <alignment wrapText="1"/>
    </xf>
    <xf numFmtId="0" fontId="9" fillId="0" borderId="0" xfId="5" applyFont="1" applyAlignment="1">
      <alignment wrapText="1"/>
    </xf>
    <xf numFmtId="0" fontId="9" fillId="0" borderId="0" xfId="6" applyFont="1" applyAlignment="1">
      <alignment wrapText="1"/>
    </xf>
    <xf numFmtId="0" fontId="9" fillId="0" borderId="0" xfId="7" applyFont="1" applyAlignment="1">
      <alignment wrapText="1"/>
    </xf>
    <xf numFmtId="165" fontId="4" fillId="0" borderId="0" xfId="0" applyNumberFormat="1" applyFont="1" applyAlignment="1">
      <alignment wrapText="1"/>
    </xf>
    <xf numFmtId="166" fontId="4" fillId="0" borderId="0" xfId="0" applyNumberFormat="1" applyFont="1" applyAlignment="1">
      <alignment horizontal="left" wrapText="1"/>
    </xf>
    <xf numFmtId="167" fontId="4" fillId="0" borderId="0" xfId="0" applyNumberFormat="1" applyFont="1" applyAlignment="1">
      <alignment wrapText="1"/>
    </xf>
    <xf numFmtId="0" fontId="4" fillId="0" borderId="0" xfId="0" applyFont="1" applyAlignment="1">
      <alignment horizontal="center" vertical="center" wrapText="1"/>
    </xf>
    <xf numFmtId="4" fontId="4" fillId="0" borderId="0" xfId="0" applyNumberFormat="1" applyFont="1" applyAlignment="1">
      <alignment wrapText="1"/>
    </xf>
    <xf numFmtId="4" fontId="8" fillId="0" borderId="0" xfId="0" applyNumberFormat="1" applyFont="1" applyAlignment="1">
      <alignment wrapText="1"/>
    </xf>
    <xf numFmtId="168" fontId="0" fillId="0" borderId="4" xfId="0" applyNumberFormat="1" applyBorder="1"/>
    <xf numFmtId="0" fontId="13" fillId="0" borderId="5" xfId="0" applyFont="1" applyBorder="1" applyAlignment="1">
      <alignment horizontal="center" vertical="center" wrapText="1"/>
    </xf>
    <xf numFmtId="0" fontId="13" fillId="0" borderId="6" xfId="0" applyFont="1" applyBorder="1" applyAlignment="1">
      <alignment horizontal="center" vertical="center"/>
    </xf>
    <xf numFmtId="0" fontId="13" fillId="0" borderId="6" xfId="0" applyFont="1" applyBorder="1" applyAlignment="1">
      <alignment horizontal="center" vertical="center" wrapText="1"/>
    </xf>
    <xf numFmtId="0" fontId="13" fillId="0" borderId="7" xfId="0" applyFont="1" applyBorder="1" applyAlignment="1">
      <alignment horizontal="center" vertical="center"/>
    </xf>
    <xf numFmtId="0" fontId="0" fillId="0" borderId="8" xfId="0" applyBorder="1"/>
    <xf numFmtId="0" fontId="0" fillId="0" borderId="9" xfId="0" applyBorder="1"/>
    <xf numFmtId="168" fontId="0" fillId="0" borderId="9" xfId="0" applyNumberFormat="1" applyBorder="1"/>
    <xf numFmtId="0" fontId="0" fillId="0" borderId="10" xfId="0" applyBorder="1"/>
    <xf numFmtId="0" fontId="0" fillId="0" borderId="11" xfId="0" applyBorder="1"/>
    <xf numFmtId="0" fontId="0" fillId="0" borderId="13" xfId="0" applyBorder="1"/>
    <xf numFmtId="0" fontId="13" fillId="0" borderId="12" xfId="0" applyFont="1" applyBorder="1" applyAlignment="1">
      <alignment horizontal="center" vertical="center"/>
    </xf>
    <xf numFmtId="0" fontId="14" fillId="0" borderId="0" xfId="0" applyFont="1"/>
    <xf numFmtId="0" fontId="13" fillId="0" borderId="14" xfId="0" applyFont="1" applyBorder="1" applyAlignment="1">
      <alignment horizontal="center" vertical="center" wrapText="1"/>
    </xf>
    <xf numFmtId="0" fontId="13" fillId="0" borderId="4" xfId="0" applyFont="1" applyFill="1" applyBorder="1" applyAlignment="1">
      <alignment horizontal="center" vertical="center" wrapText="1"/>
    </xf>
    <xf numFmtId="0" fontId="0" fillId="0" borderId="0" xfId="0" applyBorder="1"/>
    <xf numFmtId="168" fontId="0" fillId="0" borderId="0" xfId="0" applyNumberFormat="1" applyBorder="1"/>
    <xf numFmtId="168" fontId="0" fillId="0" borderId="15" xfId="0" applyNumberFormat="1" applyBorder="1"/>
    <xf numFmtId="0" fontId="0" fillId="0" borderId="18" xfId="0" applyBorder="1"/>
    <xf numFmtId="168" fontId="0" fillId="0" borderId="17" xfId="0" applyNumberFormat="1" applyBorder="1"/>
    <xf numFmtId="168" fontId="0" fillId="0" borderId="16" xfId="0" applyNumberFormat="1" applyBorder="1"/>
    <xf numFmtId="0" fontId="0" fillId="0" borderId="19" xfId="0" applyBorder="1"/>
    <xf numFmtId="168" fontId="0" fillId="0" borderId="19" xfId="0" applyNumberFormat="1" applyBorder="1"/>
    <xf numFmtId="0" fontId="10" fillId="0" borderId="0" xfId="0" applyFont="1"/>
    <xf numFmtId="0" fontId="16" fillId="0" borderId="0" xfId="0" applyFont="1" applyAlignment="1">
      <alignment vertical="center"/>
    </xf>
    <xf numFmtId="169" fontId="16" fillId="0" borderId="20" xfId="0" applyNumberFormat="1" applyFont="1" applyBorder="1" applyAlignment="1" applyProtection="1">
      <alignment horizontal="center" vertical="center"/>
      <protection locked="0"/>
    </xf>
    <xf numFmtId="0" fontId="17" fillId="0" borderId="0" xfId="0" applyFont="1" applyBorder="1" applyAlignment="1" applyProtection="1">
      <alignment vertical="top"/>
    </xf>
    <xf numFmtId="0" fontId="17" fillId="0" borderId="0" xfId="0" applyFont="1" applyBorder="1" applyAlignment="1" applyProtection="1">
      <alignment horizontal="right" vertical="top"/>
    </xf>
    <xf numFmtId="0" fontId="16" fillId="0" borderId="4" xfId="0" applyNumberFormat="1" applyFont="1" applyBorder="1" applyAlignment="1" applyProtection="1">
      <alignment horizontal="center" vertical="center" wrapText="1"/>
      <protection locked="0"/>
    </xf>
    <xf numFmtId="0" fontId="17" fillId="0" borderId="0" xfId="0" applyFont="1" applyBorder="1" applyAlignment="1" applyProtection="1">
      <alignment horizontal="right" vertical="center"/>
    </xf>
    <xf numFmtId="0" fontId="16" fillId="0" borderId="4" xfId="0" applyNumberFormat="1" applyFont="1" applyBorder="1" applyAlignment="1" applyProtection="1">
      <alignment horizontal="center" vertical="center"/>
      <protection locked="0"/>
    </xf>
    <xf numFmtId="0" fontId="16" fillId="0" borderId="0" xfId="0" applyFont="1" applyBorder="1" applyAlignment="1" applyProtection="1">
      <alignment horizontal="right" vertical="center"/>
    </xf>
    <xf numFmtId="170" fontId="16" fillId="0" borderId="4" xfId="0" applyNumberFormat="1" applyFont="1" applyBorder="1" applyAlignment="1" applyProtection="1">
      <alignment horizontal="center" vertical="center"/>
      <protection locked="0"/>
    </xf>
    <xf numFmtId="0" fontId="10" fillId="0" borderId="0" xfId="0" applyFont="1" applyBorder="1"/>
    <xf numFmtId="171" fontId="18" fillId="0" borderId="0" xfId="0" applyNumberFormat="1" applyFont="1" applyFill="1" applyBorder="1" applyAlignment="1" applyProtection="1">
      <alignment horizontal="right" vertical="center"/>
    </xf>
    <xf numFmtId="49" fontId="16" fillId="0" borderId="4" xfId="0" applyNumberFormat="1" applyFont="1" applyFill="1" applyBorder="1" applyAlignment="1" applyProtection="1">
      <alignment horizontal="center" vertical="center"/>
      <protection locked="0"/>
    </xf>
    <xf numFmtId="0" fontId="10" fillId="0" borderId="0" xfId="0" applyFont="1" applyFill="1" applyBorder="1" applyAlignment="1">
      <alignment vertical="center"/>
    </xf>
    <xf numFmtId="0" fontId="0" fillId="0" borderId="0" xfId="0" applyBorder="1" applyAlignment="1">
      <alignment vertical="center"/>
    </xf>
    <xf numFmtId="0" fontId="0" fillId="0" borderId="0" xfId="0" applyAlignment="1">
      <alignment vertical="center"/>
    </xf>
    <xf numFmtId="171" fontId="16" fillId="0" borderId="0" xfId="0" applyNumberFormat="1" applyFont="1" applyFill="1" applyBorder="1" applyAlignment="1" applyProtection="1">
      <alignment horizontal="right" vertical="center"/>
    </xf>
    <xf numFmtId="0" fontId="16" fillId="0" borderId="4" xfId="0" applyNumberFormat="1" applyFont="1" applyFill="1" applyBorder="1" applyAlignment="1" applyProtection="1">
      <alignment horizontal="center" vertical="center"/>
      <protection locked="0"/>
    </xf>
    <xf numFmtId="0" fontId="16" fillId="0" borderId="0" xfId="0" applyNumberFormat="1" applyFont="1" applyFill="1" applyBorder="1" applyAlignment="1" applyProtection="1">
      <alignment vertical="center"/>
      <protection locked="0"/>
    </xf>
    <xf numFmtId="0" fontId="16" fillId="0" borderId="0" xfId="0" applyFont="1" applyFill="1" applyBorder="1" applyAlignment="1" applyProtection="1">
      <alignment horizontal="right"/>
    </xf>
    <xf numFmtId="172" fontId="16" fillId="0" borderId="4" xfId="0" applyNumberFormat="1" applyFont="1" applyFill="1" applyBorder="1" applyAlignment="1" applyProtection="1">
      <alignment horizontal="center"/>
      <protection locked="0"/>
    </xf>
    <xf numFmtId="0" fontId="10" fillId="0" borderId="0" xfId="0" applyFont="1" applyFill="1" applyBorder="1"/>
    <xf numFmtId="0" fontId="16" fillId="0" borderId="4" xfId="0" applyNumberFormat="1" applyFont="1" applyFill="1" applyBorder="1" applyAlignment="1" applyProtection="1">
      <alignment horizontal="center" vertical="center"/>
    </xf>
    <xf numFmtId="0" fontId="16" fillId="0" borderId="0" xfId="0" applyFont="1" applyFill="1" applyBorder="1"/>
    <xf numFmtId="0" fontId="16" fillId="0" borderId="0" xfId="0" applyFont="1" applyBorder="1"/>
    <xf numFmtId="0" fontId="16" fillId="0" borderId="0" xfId="0" applyFont="1"/>
    <xf numFmtId="0" fontId="0" fillId="0" borderId="0" xfId="0" applyFill="1" applyBorder="1"/>
    <xf numFmtId="7" fontId="21" fillId="0" borderId="25" xfId="0" applyNumberFormat="1" applyFont="1" applyFill="1" applyBorder="1" applyAlignment="1" applyProtection="1">
      <alignment horizontal="right"/>
    </xf>
    <xf numFmtId="7" fontId="21" fillId="0" borderId="29" xfId="0" applyNumberFormat="1" applyFont="1" applyFill="1" applyBorder="1" applyAlignment="1" applyProtection="1">
      <alignment horizontal="right"/>
    </xf>
    <xf numFmtId="0" fontId="22" fillId="0" borderId="0" xfId="0" applyFont="1" applyFill="1" applyBorder="1" applyAlignment="1" applyProtection="1">
      <alignment vertical="center"/>
    </xf>
    <xf numFmtId="168" fontId="21" fillId="0" borderId="36" xfId="0" applyNumberFormat="1" applyFont="1" applyFill="1" applyBorder="1" applyAlignment="1" applyProtection="1">
      <alignment horizontal="right"/>
    </xf>
    <xf numFmtId="0" fontId="21" fillId="0" borderId="0" xfId="0" applyFont="1" applyFill="1" applyBorder="1" applyAlignment="1" applyProtection="1">
      <alignment horizontal="right" vertical="center"/>
    </xf>
    <xf numFmtId="9" fontId="21" fillId="0" borderId="11" xfId="0" applyNumberFormat="1" applyFont="1" applyFill="1" applyBorder="1" applyAlignment="1" applyProtection="1">
      <alignment vertical="center"/>
      <protection locked="0"/>
    </xf>
    <xf numFmtId="168" fontId="21" fillId="0" borderId="37" xfId="0" applyNumberFormat="1" applyFont="1" applyFill="1" applyBorder="1" applyAlignment="1" applyProtection="1">
      <alignment horizontal="right"/>
    </xf>
    <xf numFmtId="168" fontId="21" fillId="0" borderId="29" xfId="0" applyNumberFormat="1" applyFont="1" applyFill="1" applyBorder="1" applyAlignment="1" applyProtection="1">
      <alignment horizontal="right"/>
    </xf>
    <xf numFmtId="0" fontId="0" fillId="0" borderId="0" xfId="0" applyFill="1" applyBorder="1" applyAlignment="1"/>
    <xf numFmtId="0" fontId="21" fillId="0" borderId="0" xfId="0" applyFont="1" applyFill="1" applyBorder="1" applyAlignment="1" applyProtection="1">
      <alignment vertical="center"/>
    </xf>
    <xf numFmtId="168" fontId="21" fillId="0" borderId="38" xfId="0" applyNumberFormat="1" applyFont="1" applyFill="1" applyBorder="1" applyAlignment="1" applyProtection="1">
      <alignment horizontal="right"/>
      <protection locked="0"/>
    </xf>
    <xf numFmtId="168" fontId="25" fillId="0" borderId="4" xfId="0" applyNumberFormat="1" applyFont="1" applyFill="1" applyBorder="1" applyAlignment="1" applyProtection="1">
      <alignment horizontal="right" vertical="center"/>
    </xf>
    <xf numFmtId="0" fontId="13" fillId="0" borderId="0" xfId="0" quotePrefix="1" applyFont="1" applyFill="1" applyBorder="1" applyAlignment="1" applyProtection="1">
      <alignment horizontal="left" vertical="center"/>
    </xf>
    <xf numFmtId="0" fontId="10" fillId="0" borderId="0" xfId="0" applyFont="1" applyFill="1" applyBorder="1" applyAlignment="1" applyProtection="1">
      <alignment horizontal="center" vertical="center"/>
    </xf>
    <xf numFmtId="0" fontId="13" fillId="0" borderId="0" xfId="0" applyFont="1"/>
    <xf numFmtId="0" fontId="6" fillId="0" borderId="0" xfId="0" applyFont="1" applyAlignment="1">
      <alignment horizontal="center"/>
    </xf>
    <xf numFmtId="9" fontId="0" fillId="0" borderId="8" xfId="0" applyNumberFormat="1" applyBorder="1"/>
    <xf numFmtId="9" fontId="0" fillId="0" borderId="9" xfId="0" applyNumberFormat="1" applyBorder="1"/>
    <xf numFmtId="9" fontId="21" fillId="0" borderId="4" xfId="0" applyNumberFormat="1" applyFont="1" applyFill="1" applyBorder="1" applyAlignment="1" applyProtection="1">
      <alignment vertical="center"/>
    </xf>
    <xf numFmtId="0" fontId="0" fillId="0" borderId="45" xfId="0" applyBorder="1"/>
    <xf numFmtId="0" fontId="0" fillId="0" borderId="46" xfId="0" applyBorder="1"/>
    <xf numFmtId="168" fontId="13" fillId="0" borderId="44" xfId="0" applyNumberFormat="1" applyFont="1" applyBorder="1"/>
    <xf numFmtId="0" fontId="13" fillId="0" borderId="0" xfId="0" applyFont="1" applyFill="1" applyBorder="1" applyAlignment="1">
      <alignment horizontal="center" vertical="center" wrapText="1"/>
    </xf>
    <xf numFmtId="9" fontId="0" fillId="0" borderId="0" xfId="0" applyNumberFormat="1" applyBorder="1"/>
    <xf numFmtId="0" fontId="13" fillId="0" borderId="0" xfId="0" applyFont="1" applyBorder="1"/>
    <xf numFmtId="0" fontId="0" fillId="0" borderId="0" xfId="0" applyFill="1"/>
    <xf numFmtId="0" fontId="13" fillId="0" borderId="0" xfId="0" applyFont="1" applyFill="1"/>
    <xf numFmtId="0" fontId="27" fillId="0" borderId="0" xfId="0" applyFont="1" applyBorder="1" applyAlignment="1">
      <alignment horizontal="center" vertical="center"/>
    </xf>
    <xf numFmtId="0" fontId="28" fillId="0" borderId="0" xfId="0" applyFont="1" applyBorder="1" applyAlignment="1">
      <alignment horizontal="left" vertical="center"/>
    </xf>
    <xf numFmtId="8" fontId="28" fillId="0" borderId="0" xfId="0" applyNumberFormat="1" applyFont="1" applyBorder="1" applyAlignment="1">
      <alignment horizontal="right" vertical="center"/>
    </xf>
    <xf numFmtId="8" fontId="0" fillId="0" borderId="0" xfId="0" applyNumberFormat="1" applyBorder="1"/>
    <xf numFmtId="0" fontId="9" fillId="0" borderId="0" xfId="0" applyFont="1" applyAlignment="1">
      <alignment wrapText="1"/>
    </xf>
    <xf numFmtId="0" fontId="29" fillId="0" borderId="9" xfId="0" applyFont="1" applyBorder="1"/>
    <xf numFmtId="168" fontId="0" fillId="0" borderId="40" xfId="0" applyNumberFormat="1" applyBorder="1" applyAlignment="1">
      <alignment horizontal="center"/>
    </xf>
    <xf numFmtId="0" fontId="3" fillId="0" borderId="46" xfId="0" applyFont="1" applyBorder="1"/>
    <xf numFmtId="0" fontId="3" fillId="0" borderId="9" xfId="0" applyFont="1" applyBorder="1"/>
    <xf numFmtId="168" fontId="3" fillId="0" borderId="40" xfId="0" applyNumberFormat="1" applyFont="1" applyBorder="1" applyAlignment="1">
      <alignment horizontal="center"/>
    </xf>
    <xf numFmtId="0" fontId="3" fillId="0" borderId="9" xfId="0" applyFont="1" applyBorder="1" applyAlignment="1">
      <alignment wrapText="1"/>
    </xf>
    <xf numFmtId="0" fontId="3" fillId="0" borderId="0" xfId="0" applyFont="1"/>
    <xf numFmtId="1" fontId="3" fillId="0" borderId="9" xfId="0" applyNumberFormat="1" applyFont="1" applyFill="1" applyBorder="1"/>
    <xf numFmtId="0" fontId="29" fillId="0" borderId="51" xfId="0" applyFont="1" applyFill="1" applyBorder="1"/>
    <xf numFmtId="0" fontId="30" fillId="0" borderId="0" xfId="0" applyFont="1"/>
    <xf numFmtId="0" fontId="29" fillId="0" borderId="0" xfId="0" applyFont="1"/>
    <xf numFmtId="0" fontId="31" fillId="0" borderId="0" xfId="0" applyFont="1"/>
    <xf numFmtId="0" fontId="29" fillId="0" borderId="8" xfId="0" applyFont="1" applyBorder="1"/>
    <xf numFmtId="0" fontId="29" fillId="0" borderId="19" xfId="0" applyFont="1" applyBorder="1" applyAlignment="1">
      <alignment wrapText="1"/>
    </xf>
    <xf numFmtId="168" fontId="29" fillId="0" borderId="9" xfId="0" applyNumberFormat="1" applyFont="1" applyBorder="1"/>
    <xf numFmtId="168" fontId="29" fillId="0" borderId="16" xfId="0" applyNumberFormat="1" applyFont="1" applyBorder="1"/>
    <xf numFmtId="0" fontId="29" fillId="0" borderId="9" xfId="0" applyFont="1" applyBorder="1" applyAlignment="1">
      <alignment wrapText="1"/>
    </xf>
    <xf numFmtId="0" fontId="29" fillId="0" borderId="9" xfId="0" applyFont="1" applyFill="1" applyBorder="1"/>
    <xf numFmtId="0" fontId="29" fillId="0" borderId="9" xfId="0" applyFont="1" applyFill="1" applyBorder="1" applyAlignment="1">
      <alignment wrapText="1"/>
    </xf>
    <xf numFmtId="168" fontId="29" fillId="0" borderId="16" xfId="0" applyNumberFormat="1" applyFont="1" applyFill="1" applyBorder="1"/>
    <xf numFmtId="0" fontId="29" fillId="0" borderId="10" xfId="0" applyFont="1" applyBorder="1"/>
    <xf numFmtId="0" fontId="29" fillId="0" borderId="18" xfId="0" applyFont="1" applyBorder="1"/>
    <xf numFmtId="168" fontId="29" fillId="0" borderId="15" xfId="0" applyNumberFormat="1" applyFont="1" applyBorder="1"/>
    <xf numFmtId="0" fontId="29" fillId="0" borderId="11" xfId="0" applyFont="1" applyBorder="1"/>
    <xf numFmtId="0" fontId="31" fillId="0" borderId="12" xfId="0" applyFont="1" applyBorder="1" applyAlignment="1">
      <alignment horizontal="center" vertical="center"/>
    </xf>
    <xf numFmtId="0" fontId="29" fillId="0" borderId="13" xfId="0" applyFont="1" applyBorder="1"/>
    <xf numFmtId="0" fontId="29" fillId="0" borderId="0" xfId="0" applyFont="1" applyBorder="1"/>
    <xf numFmtId="168" fontId="29" fillId="0" borderId="0" xfId="0" applyNumberFormat="1" applyFont="1" applyBorder="1"/>
    <xf numFmtId="168" fontId="29" fillId="0" borderId="4" xfId="0" applyNumberFormat="1" applyFont="1" applyBorder="1"/>
    <xf numFmtId="174" fontId="3" fillId="0" borderId="9" xfId="0" applyNumberFormat="1" applyFont="1" applyFill="1" applyBorder="1"/>
    <xf numFmtId="0" fontId="29" fillId="0" borderId="8" xfId="0" applyFont="1" applyBorder="1" applyAlignment="1">
      <alignment wrapText="1"/>
    </xf>
    <xf numFmtId="168" fontId="29" fillId="0" borderId="8" xfId="0" applyNumberFormat="1" applyFont="1" applyBorder="1"/>
    <xf numFmtId="168" fontId="29" fillId="0" borderId="9" xfId="0" applyNumberFormat="1" applyFont="1" applyFill="1" applyBorder="1"/>
    <xf numFmtId="0" fontId="29" fillId="0" borderId="19" xfId="0" applyFont="1" applyBorder="1"/>
    <xf numFmtId="168" fontId="29" fillId="0" borderId="19" xfId="0" applyNumberFormat="1" applyFont="1" applyBorder="1"/>
    <xf numFmtId="0" fontId="29" fillId="0" borderId="40" xfId="0" applyFont="1" applyBorder="1" applyAlignment="1">
      <alignment wrapText="1"/>
    </xf>
    <xf numFmtId="0" fontId="29" fillId="0" borderId="8" xfId="0" applyFont="1" applyFill="1" applyBorder="1"/>
    <xf numFmtId="0" fontId="3" fillId="0" borderId="9" xfId="0" applyFont="1" applyFill="1" applyBorder="1"/>
    <xf numFmtId="173" fontId="3" fillId="0" borderId="9" xfId="0" applyNumberFormat="1" applyFont="1" applyFill="1" applyBorder="1"/>
    <xf numFmtId="0" fontId="29" fillId="0" borderId="0" xfId="0" applyFont="1" applyFill="1"/>
    <xf numFmtId="0" fontId="29" fillId="0" borderId="52" xfId="0" applyFont="1" applyFill="1" applyBorder="1"/>
    <xf numFmtId="174" fontId="29" fillId="0" borderId="9" xfId="0" applyNumberFormat="1" applyFont="1" applyFill="1" applyBorder="1"/>
    <xf numFmtId="0" fontId="3" fillId="0" borderId="46" xfId="0" applyFont="1" applyFill="1" applyBorder="1"/>
    <xf numFmtId="168" fontId="3" fillId="0" borderId="40" xfId="0" applyNumberFormat="1" applyFont="1" applyFill="1" applyBorder="1" applyAlignment="1">
      <alignment horizontal="center"/>
    </xf>
    <xf numFmtId="168" fontId="3" fillId="0" borderId="16" xfId="0" applyNumberFormat="1" applyFont="1" applyFill="1" applyBorder="1"/>
    <xf numFmtId="0" fontId="0" fillId="0" borderId="46" xfId="0" applyFill="1" applyBorder="1"/>
    <xf numFmtId="0" fontId="13" fillId="0" borderId="50" xfId="0" applyFont="1" applyBorder="1" applyAlignment="1">
      <alignment horizontal="center"/>
    </xf>
    <xf numFmtId="168" fontId="0" fillId="0" borderId="40" xfId="0" applyNumberFormat="1" applyBorder="1" applyAlignment="1">
      <alignment horizontal="center"/>
    </xf>
    <xf numFmtId="7" fontId="14" fillId="0" borderId="4" xfId="0" applyNumberFormat="1" applyFont="1" applyBorder="1" applyAlignment="1">
      <alignment horizontal="center" vertical="center"/>
    </xf>
    <xf numFmtId="5" fontId="14" fillId="0" borderId="4" xfId="0" applyNumberFormat="1" applyFont="1" applyBorder="1" applyAlignment="1">
      <alignment horizontal="center" vertical="center"/>
    </xf>
    <xf numFmtId="168" fontId="13" fillId="0" borderId="50" xfId="0" applyNumberFormat="1" applyFont="1" applyBorder="1" applyAlignment="1">
      <alignment horizontal="center"/>
    </xf>
    <xf numFmtId="168" fontId="29" fillId="0" borderId="42" xfId="0" applyNumberFormat="1" applyFont="1" applyBorder="1"/>
    <xf numFmtId="168" fontId="29" fillId="0" borderId="40" xfId="0" applyNumberFormat="1" applyFont="1" applyBorder="1"/>
    <xf numFmtId="168" fontId="29" fillId="0" borderId="40" xfId="0" applyNumberFormat="1" applyFont="1" applyFill="1" applyBorder="1"/>
    <xf numFmtId="168" fontId="29" fillId="0" borderId="56" xfId="0" applyNumberFormat="1" applyFont="1" applyBorder="1"/>
    <xf numFmtId="168" fontId="0" fillId="0" borderId="40" xfId="0" applyNumberFormat="1" applyBorder="1"/>
    <xf numFmtId="168" fontId="29" fillId="0" borderId="0" xfId="0" applyNumberFormat="1" applyFont="1"/>
    <xf numFmtId="0" fontId="15" fillId="0" borderId="0" xfId="0" applyFont="1" applyAlignment="1">
      <alignment horizontal="center" vertical="center"/>
    </xf>
    <xf numFmtId="0" fontId="14" fillId="0" borderId="0" xfId="0" applyFont="1" applyAlignment="1">
      <alignment horizontal="center" vertical="center"/>
    </xf>
    <xf numFmtId="0" fontId="16" fillId="0" borderId="0" xfId="0" applyFont="1" applyAlignment="1">
      <alignment horizontal="center" vertical="center"/>
    </xf>
    <xf numFmtId="0" fontId="0" fillId="0" borderId="0" xfId="0" applyAlignment="1">
      <alignment horizontal="center"/>
    </xf>
    <xf numFmtId="0" fontId="17" fillId="0" borderId="0" xfId="0" applyFont="1" applyBorder="1" applyAlignment="1" applyProtection="1">
      <alignment horizontal="center" vertical="center"/>
    </xf>
    <xf numFmtId="1" fontId="17" fillId="0" borderId="0" xfId="0" applyNumberFormat="1" applyFont="1" applyBorder="1" applyAlignment="1" applyProtection="1">
      <alignment horizontal="right" vertical="center"/>
    </xf>
    <xf numFmtId="0" fontId="19" fillId="0" borderId="0" xfId="0" applyFont="1" applyFill="1" applyBorder="1" applyAlignment="1" applyProtection="1">
      <alignment horizontal="center" vertical="center"/>
    </xf>
    <xf numFmtId="1" fontId="19" fillId="0" borderId="0" xfId="0" applyNumberFormat="1" applyFont="1" applyFill="1" applyBorder="1" applyAlignment="1" applyProtection="1">
      <alignment horizontal="center" vertical="center"/>
    </xf>
    <xf numFmtId="0" fontId="16" fillId="0" borderId="11" xfId="0" applyNumberFormat="1" applyFont="1" applyBorder="1" applyAlignment="1" applyProtection="1">
      <alignment horizontal="left" vertical="top" wrapText="1"/>
      <protection locked="0"/>
    </xf>
    <xf numFmtId="0" fontId="16" fillId="0" borderId="12" xfId="0" applyNumberFormat="1" applyFont="1" applyBorder="1" applyAlignment="1" applyProtection="1">
      <alignment horizontal="left" vertical="top" wrapText="1"/>
      <protection locked="0"/>
    </xf>
    <xf numFmtId="0" fontId="16" fillId="0" borderId="13" xfId="0" applyNumberFormat="1" applyFont="1" applyBorder="1" applyAlignment="1" applyProtection="1">
      <alignment horizontal="left" vertical="top" wrapText="1"/>
      <protection locked="0"/>
    </xf>
    <xf numFmtId="0" fontId="17" fillId="0" borderId="0" xfId="0" applyFont="1" applyBorder="1" applyAlignment="1" applyProtection="1">
      <alignment horizontal="center" vertical="top"/>
    </xf>
    <xf numFmtId="0" fontId="17" fillId="0" borderId="0" xfId="0" applyFont="1" applyBorder="1" applyAlignment="1" applyProtection="1">
      <alignment horizontal="right" vertical="top"/>
    </xf>
    <xf numFmtId="49" fontId="17" fillId="0" borderId="0" xfId="0" applyNumberFormat="1" applyFont="1" applyBorder="1" applyAlignment="1" applyProtection="1">
      <alignment horizontal="right" vertical="center"/>
    </xf>
    <xf numFmtId="49" fontId="17" fillId="0" borderId="21" xfId="0" applyNumberFormat="1" applyFont="1" applyBorder="1" applyAlignment="1" applyProtection="1">
      <alignment horizontal="right" vertical="center"/>
    </xf>
    <xf numFmtId="0" fontId="17" fillId="0" borderId="0" xfId="0" applyFont="1" applyBorder="1" applyAlignment="1" applyProtection="1">
      <alignment horizontal="right" vertical="center"/>
    </xf>
    <xf numFmtId="171" fontId="17" fillId="0" borderId="0" xfId="0" applyNumberFormat="1" applyFont="1" applyFill="1" applyBorder="1" applyAlignment="1" applyProtection="1">
      <alignment horizontal="right" vertical="center"/>
    </xf>
    <xf numFmtId="0" fontId="17" fillId="0" borderId="0" xfId="0" applyFont="1" applyFill="1" applyBorder="1" applyAlignment="1" applyProtection="1">
      <alignment horizontal="right"/>
    </xf>
    <xf numFmtId="0" fontId="20" fillId="0" borderId="0"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22" fillId="0" borderId="23" xfId="0" applyFont="1" applyFill="1" applyBorder="1" applyAlignment="1" applyProtection="1">
      <alignment horizontal="right" vertical="center"/>
    </xf>
    <xf numFmtId="0" fontId="22" fillId="0" borderId="24" xfId="0" applyFont="1" applyFill="1" applyBorder="1" applyAlignment="1" applyProtection="1">
      <alignment horizontal="right" vertical="center"/>
    </xf>
    <xf numFmtId="0" fontId="21" fillId="0" borderId="26" xfId="0" applyFont="1" applyFill="1" applyBorder="1" applyAlignment="1" applyProtection="1">
      <alignment horizontal="left" vertical="center"/>
    </xf>
    <xf numFmtId="0" fontId="21" fillId="0" borderId="27" xfId="0" applyFont="1" applyFill="1" applyBorder="1" applyAlignment="1" applyProtection="1">
      <alignment horizontal="left" vertical="center"/>
    </xf>
    <xf numFmtId="0" fontId="22" fillId="0" borderId="27" xfId="0" applyFont="1" applyFill="1" applyBorder="1" applyAlignment="1" applyProtection="1">
      <alignment horizontal="right" vertical="center"/>
    </xf>
    <xf numFmtId="0" fontId="22" fillId="0" borderId="28" xfId="0" applyFont="1" applyFill="1" applyBorder="1" applyAlignment="1" applyProtection="1">
      <alignment horizontal="right" vertical="center"/>
    </xf>
    <xf numFmtId="0" fontId="22" fillId="0" borderId="0" xfId="0" applyFont="1" applyFill="1" applyBorder="1" applyAlignment="1" applyProtection="1">
      <alignment horizontal="center" vertical="center"/>
    </xf>
    <xf numFmtId="0" fontId="23" fillId="0" borderId="0" xfId="0" applyFont="1" applyFill="1" applyBorder="1" applyAlignment="1" applyProtection="1">
      <alignment horizontal="right" vertical="center"/>
    </xf>
    <xf numFmtId="0" fontId="21" fillId="0" borderId="30" xfId="0" applyFont="1" applyFill="1" applyBorder="1" applyAlignment="1" applyProtection="1">
      <alignment horizontal="left" vertical="center"/>
    </xf>
    <xf numFmtId="0" fontId="21" fillId="0" borderId="31" xfId="0" applyFont="1" applyFill="1" applyBorder="1" applyAlignment="1" applyProtection="1">
      <alignment horizontal="left" vertical="center"/>
    </xf>
    <xf numFmtId="0" fontId="21" fillId="0" borderId="32" xfId="0" applyFont="1" applyFill="1" applyBorder="1" applyAlignment="1" applyProtection="1">
      <alignment horizontal="left" vertical="center"/>
    </xf>
    <xf numFmtId="0" fontId="21" fillId="0" borderId="33" xfId="0" applyFont="1" applyFill="1" applyBorder="1" applyAlignment="1" applyProtection="1">
      <alignment horizontal="left" vertical="center"/>
    </xf>
    <xf numFmtId="0" fontId="22" fillId="0" borderId="34" xfId="0" applyFont="1" applyFill="1" applyBorder="1" applyAlignment="1" applyProtection="1">
      <alignment horizontal="right" vertical="center"/>
    </xf>
    <xf numFmtId="0" fontId="22" fillId="0" borderId="35" xfId="0" applyFont="1" applyFill="1" applyBorder="1" applyAlignment="1" applyProtection="1">
      <alignment horizontal="right" vertical="center"/>
    </xf>
    <xf numFmtId="0" fontId="23" fillId="0" borderId="21" xfId="0" applyFont="1" applyFill="1" applyBorder="1" applyAlignment="1" applyProtection="1">
      <alignment horizontal="right" vertical="center"/>
    </xf>
    <xf numFmtId="0" fontId="21" fillId="0" borderId="0"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6" fillId="0" borderId="39" xfId="0" applyFont="1" applyFill="1" applyBorder="1" applyAlignment="1" applyProtection="1">
      <alignment horizontal="center" wrapText="1"/>
      <protection locked="0"/>
    </xf>
    <xf numFmtId="0" fontId="26" fillId="0" borderId="0" xfId="0" applyFont="1" applyFill="1" applyBorder="1" applyAlignment="1" applyProtection="1">
      <alignment horizontal="center" wrapText="1"/>
      <protection locked="0"/>
    </xf>
    <xf numFmtId="0" fontId="24" fillId="0" borderId="11" xfId="0" applyFont="1" applyFill="1" applyBorder="1" applyAlignment="1" applyProtection="1">
      <alignment horizontal="right" vertical="center"/>
    </xf>
    <xf numFmtId="0" fontId="24" fillId="0" borderId="12" xfId="0" applyFont="1" applyFill="1" applyBorder="1" applyAlignment="1" applyProtection="1">
      <alignment horizontal="right" vertical="center"/>
    </xf>
    <xf numFmtId="0" fontId="24" fillId="0" borderId="13" xfId="0" applyFont="1" applyFill="1" applyBorder="1" applyAlignment="1" applyProtection="1">
      <alignment horizontal="right" vertical="center"/>
    </xf>
    <xf numFmtId="0" fontId="10" fillId="0" borderId="0" xfId="0" applyFont="1" applyFill="1" applyBorder="1" applyAlignment="1" applyProtection="1">
      <alignment horizontal="center"/>
    </xf>
    <xf numFmtId="0" fontId="10" fillId="0" borderId="27" xfId="0" applyFont="1" applyFill="1" applyBorder="1" applyAlignment="1" applyProtection="1">
      <alignment horizontal="left" wrapText="1"/>
      <protection locked="0"/>
    </xf>
    <xf numFmtId="0" fontId="27" fillId="0" borderId="0" xfId="0" applyFont="1" applyBorder="1" applyAlignment="1">
      <alignment horizontal="center" vertical="center"/>
    </xf>
    <xf numFmtId="0" fontId="13" fillId="0" borderId="47" xfId="0" applyFont="1" applyBorder="1" applyAlignment="1">
      <alignment horizontal="left"/>
    </xf>
    <xf numFmtId="0" fontId="13" fillId="0" borderId="48" xfId="0" applyFont="1" applyBorder="1" applyAlignment="1">
      <alignment horizontal="left"/>
    </xf>
    <xf numFmtId="0" fontId="13" fillId="0" borderId="49" xfId="0" applyFont="1" applyBorder="1" applyAlignment="1">
      <alignment horizontal="center"/>
    </xf>
    <xf numFmtId="0" fontId="13" fillId="0" borderId="50" xfId="0" applyFont="1" applyBorder="1" applyAlignment="1">
      <alignment horizontal="center"/>
    </xf>
    <xf numFmtId="0" fontId="13" fillId="0" borderId="48" xfId="0" applyFont="1" applyBorder="1" applyAlignment="1">
      <alignment horizontal="center"/>
    </xf>
    <xf numFmtId="168" fontId="0" fillId="0" borderId="42" xfId="0" applyNumberFormat="1" applyBorder="1" applyAlignment="1">
      <alignment horizontal="center"/>
    </xf>
    <xf numFmtId="168" fontId="0" fillId="0" borderId="53" xfId="0" applyNumberFormat="1" applyBorder="1" applyAlignment="1">
      <alignment horizontal="center"/>
    </xf>
    <xf numFmtId="168" fontId="0" fillId="0" borderId="43" xfId="0" applyNumberFormat="1" applyBorder="1" applyAlignment="1">
      <alignment horizontal="center"/>
    </xf>
    <xf numFmtId="168" fontId="0" fillId="0" borderId="40" xfId="0" applyNumberFormat="1" applyBorder="1" applyAlignment="1">
      <alignment horizontal="center"/>
    </xf>
    <xf numFmtId="168" fontId="0" fillId="0" borderId="54" xfId="0" applyNumberFormat="1" applyBorder="1" applyAlignment="1">
      <alignment horizontal="center"/>
    </xf>
    <xf numFmtId="168" fontId="0" fillId="0" borderId="41" xfId="0" applyNumberFormat="1" applyBorder="1" applyAlignment="1">
      <alignment horizontal="center"/>
    </xf>
    <xf numFmtId="5" fontId="14" fillId="0" borderId="12" xfId="0" applyNumberFormat="1" applyFont="1" applyBorder="1" applyAlignment="1">
      <alignment horizontal="center" vertical="center"/>
    </xf>
    <xf numFmtId="5" fontId="14" fillId="0" borderId="13" xfId="0" applyNumberFormat="1" applyFont="1" applyBorder="1" applyAlignment="1">
      <alignment horizontal="center" vertical="center"/>
    </xf>
    <xf numFmtId="0" fontId="14" fillId="0" borderId="20" xfId="0" applyFont="1" applyBorder="1" applyAlignment="1">
      <alignment horizontal="center" vertical="center"/>
    </xf>
    <xf numFmtId="0" fontId="14" fillId="0" borderId="55" xfId="0" applyFont="1" applyBorder="1" applyAlignment="1">
      <alignment horizontal="center" vertical="center"/>
    </xf>
    <xf numFmtId="7" fontId="14" fillId="0" borderId="11" xfId="0" applyNumberFormat="1" applyFont="1" applyBorder="1" applyAlignment="1">
      <alignment horizontal="center" vertical="center"/>
    </xf>
    <xf numFmtId="7" fontId="14" fillId="0" borderId="13" xfId="0" applyNumberFormat="1" applyFont="1" applyBorder="1" applyAlignment="1">
      <alignment horizontal="center" vertical="center"/>
    </xf>
    <xf numFmtId="0" fontId="5" fillId="0" borderId="0" xfId="1" applyAlignment="1" applyProtection="1">
      <alignment horizontal="center"/>
    </xf>
    <xf numFmtId="0" fontId="6" fillId="0" borderId="0" xfId="0" applyFont="1" applyAlignment="1">
      <alignment horizontal="center"/>
    </xf>
    <xf numFmtId="0" fontId="4" fillId="0" borderId="0" xfId="0" applyFont="1" applyAlignment="1">
      <alignment horizontal="center" wrapText="1"/>
    </xf>
  </cellXfs>
  <cellStyles count="2256">
    <cellStyle name="ContentsHyperlink" xfId="8"/>
    <cellStyle name="ContentsHyperlink 10" xfId="9"/>
    <cellStyle name="ContentsHyperlink 10 10" xfId="10"/>
    <cellStyle name="ContentsHyperlink 10 10 2" xfId="11"/>
    <cellStyle name="ContentsHyperlink 10 10 3" xfId="12"/>
    <cellStyle name="ContentsHyperlink 10 10 4" xfId="13"/>
    <cellStyle name="ContentsHyperlink 10 10 5" xfId="14"/>
    <cellStyle name="ContentsHyperlink 10 10 6" xfId="15"/>
    <cellStyle name="ContentsHyperlink 10 11" xfId="16"/>
    <cellStyle name="ContentsHyperlink 10 11 2" xfId="17"/>
    <cellStyle name="ContentsHyperlink 10 11 3" xfId="18"/>
    <cellStyle name="ContentsHyperlink 10 11 4" xfId="19"/>
    <cellStyle name="ContentsHyperlink 10 11 5" xfId="20"/>
    <cellStyle name="ContentsHyperlink 10 11 6" xfId="21"/>
    <cellStyle name="ContentsHyperlink 10 12" xfId="22"/>
    <cellStyle name="ContentsHyperlink 10 12 2" xfId="23"/>
    <cellStyle name="ContentsHyperlink 10 12 3" xfId="24"/>
    <cellStyle name="ContentsHyperlink 10 12 4" xfId="25"/>
    <cellStyle name="ContentsHyperlink 10 12 5" xfId="26"/>
    <cellStyle name="ContentsHyperlink 10 12 6" xfId="27"/>
    <cellStyle name="ContentsHyperlink 10 13" xfId="28"/>
    <cellStyle name="ContentsHyperlink 10 13 2" xfId="29"/>
    <cellStyle name="ContentsHyperlink 10 13 3" xfId="30"/>
    <cellStyle name="ContentsHyperlink 10 13 4" xfId="31"/>
    <cellStyle name="ContentsHyperlink 10 13 5" xfId="32"/>
    <cellStyle name="ContentsHyperlink 10 13 6" xfId="33"/>
    <cellStyle name="ContentsHyperlink 10 14" xfId="34"/>
    <cellStyle name="ContentsHyperlink 10 14 2" xfId="35"/>
    <cellStyle name="ContentsHyperlink 10 14 3" xfId="36"/>
    <cellStyle name="ContentsHyperlink 10 14 4" xfId="37"/>
    <cellStyle name="ContentsHyperlink 10 14 5" xfId="38"/>
    <cellStyle name="ContentsHyperlink 10 14 6" xfId="39"/>
    <cellStyle name="ContentsHyperlink 10 15" xfId="40"/>
    <cellStyle name="ContentsHyperlink 10 15 2" xfId="41"/>
    <cellStyle name="ContentsHyperlink 10 15 3" xfId="42"/>
    <cellStyle name="ContentsHyperlink 10 15 4" xfId="43"/>
    <cellStyle name="ContentsHyperlink 10 15 5" xfId="44"/>
    <cellStyle name="ContentsHyperlink 10 15 6" xfId="45"/>
    <cellStyle name="ContentsHyperlink 10 16" xfId="46"/>
    <cellStyle name="ContentsHyperlink 10 16 2" xfId="47"/>
    <cellStyle name="ContentsHyperlink 10 16 3" xfId="48"/>
    <cellStyle name="ContentsHyperlink 10 16 4" xfId="49"/>
    <cellStyle name="ContentsHyperlink 10 16 5" xfId="50"/>
    <cellStyle name="ContentsHyperlink 10 16 6" xfId="51"/>
    <cellStyle name="ContentsHyperlink 10 17" xfId="52"/>
    <cellStyle name="ContentsHyperlink 10 17 2" xfId="53"/>
    <cellStyle name="ContentsHyperlink 10 17 3" xfId="54"/>
    <cellStyle name="ContentsHyperlink 10 17 4" xfId="55"/>
    <cellStyle name="ContentsHyperlink 10 17 5" xfId="56"/>
    <cellStyle name="ContentsHyperlink 10 17 6" xfId="57"/>
    <cellStyle name="ContentsHyperlink 10 18" xfId="58"/>
    <cellStyle name="ContentsHyperlink 10 18 2" xfId="59"/>
    <cellStyle name="ContentsHyperlink 10 18 3" xfId="60"/>
    <cellStyle name="ContentsHyperlink 10 18 4" xfId="61"/>
    <cellStyle name="ContentsHyperlink 10 18 5" xfId="62"/>
    <cellStyle name="ContentsHyperlink 10 18 6" xfId="63"/>
    <cellStyle name="ContentsHyperlink 10 19" xfId="64"/>
    <cellStyle name="ContentsHyperlink 10 19 2" xfId="65"/>
    <cellStyle name="ContentsHyperlink 10 19 3" xfId="66"/>
    <cellStyle name="ContentsHyperlink 10 19 4" xfId="67"/>
    <cellStyle name="ContentsHyperlink 10 19 5" xfId="68"/>
    <cellStyle name="ContentsHyperlink 10 19 6" xfId="69"/>
    <cellStyle name="ContentsHyperlink 10 2" xfId="70"/>
    <cellStyle name="ContentsHyperlink 10 2 2" xfId="71"/>
    <cellStyle name="ContentsHyperlink 10 2 3" xfId="72"/>
    <cellStyle name="ContentsHyperlink 10 2 4" xfId="73"/>
    <cellStyle name="ContentsHyperlink 10 2 5" xfId="74"/>
    <cellStyle name="ContentsHyperlink 10 2 6" xfId="75"/>
    <cellStyle name="ContentsHyperlink 10 20" xfId="76"/>
    <cellStyle name="ContentsHyperlink 10 20 2" xfId="77"/>
    <cellStyle name="ContentsHyperlink 10 20 3" xfId="78"/>
    <cellStyle name="ContentsHyperlink 10 20 4" xfId="79"/>
    <cellStyle name="ContentsHyperlink 10 20 5" xfId="80"/>
    <cellStyle name="ContentsHyperlink 10 20 6" xfId="81"/>
    <cellStyle name="ContentsHyperlink 10 21" xfId="82"/>
    <cellStyle name="ContentsHyperlink 10 22" xfId="83"/>
    <cellStyle name="ContentsHyperlink 10 23" xfId="84"/>
    <cellStyle name="ContentsHyperlink 10 24" xfId="85"/>
    <cellStyle name="ContentsHyperlink 10 25" xfId="86"/>
    <cellStyle name="ContentsHyperlink 10 3" xfId="87"/>
    <cellStyle name="ContentsHyperlink 10 3 2" xfId="88"/>
    <cellStyle name="ContentsHyperlink 10 3 3" xfId="89"/>
    <cellStyle name="ContentsHyperlink 10 3 4" xfId="90"/>
    <cellStyle name="ContentsHyperlink 10 3 5" xfId="91"/>
    <cellStyle name="ContentsHyperlink 10 3 6" xfId="92"/>
    <cellStyle name="ContentsHyperlink 10 4" xfId="93"/>
    <cellStyle name="ContentsHyperlink 10 4 2" xfId="94"/>
    <cellStyle name="ContentsHyperlink 10 4 3" xfId="95"/>
    <cellStyle name="ContentsHyperlink 10 4 4" xfId="96"/>
    <cellStyle name="ContentsHyperlink 10 4 5" xfId="97"/>
    <cellStyle name="ContentsHyperlink 10 4 6" xfId="98"/>
    <cellStyle name="ContentsHyperlink 10 5" xfId="99"/>
    <cellStyle name="ContentsHyperlink 10 5 2" xfId="100"/>
    <cellStyle name="ContentsHyperlink 10 5 3" xfId="101"/>
    <cellStyle name="ContentsHyperlink 10 5 4" xfId="102"/>
    <cellStyle name="ContentsHyperlink 10 5 5" xfId="103"/>
    <cellStyle name="ContentsHyperlink 10 5 6" xfId="104"/>
    <cellStyle name="ContentsHyperlink 10 6" xfId="105"/>
    <cellStyle name="ContentsHyperlink 10 6 2" xfId="106"/>
    <cellStyle name="ContentsHyperlink 10 6 3" xfId="107"/>
    <cellStyle name="ContentsHyperlink 10 6 4" xfId="108"/>
    <cellStyle name="ContentsHyperlink 10 6 5" xfId="109"/>
    <cellStyle name="ContentsHyperlink 10 6 6" xfId="110"/>
    <cellStyle name="ContentsHyperlink 10 7" xfId="111"/>
    <cellStyle name="ContentsHyperlink 10 7 2" xfId="112"/>
    <cellStyle name="ContentsHyperlink 10 7 3" xfId="113"/>
    <cellStyle name="ContentsHyperlink 10 7 4" xfId="114"/>
    <cellStyle name="ContentsHyperlink 10 7 5" xfId="115"/>
    <cellStyle name="ContentsHyperlink 10 7 6" xfId="116"/>
    <cellStyle name="ContentsHyperlink 10 8" xfId="117"/>
    <cellStyle name="ContentsHyperlink 10 8 2" xfId="118"/>
    <cellStyle name="ContentsHyperlink 10 8 3" xfId="119"/>
    <cellStyle name="ContentsHyperlink 10 8 4" xfId="120"/>
    <cellStyle name="ContentsHyperlink 10 8 5" xfId="121"/>
    <cellStyle name="ContentsHyperlink 10 8 6" xfId="122"/>
    <cellStyle name="ContentsHyperlink 10 9" xfId="123"/>
    <cellStyle name="ContentsHyperlink 10 9 2" xfId="124"/>
    <cellStyle name="ContentsHyperlink 10 9 3" xfId="125"/>
    <cellStyle name="ContentsHyperlink 10 9 4" xfId="126"/>
    <cellStyle name="ContentsHyperlink 10 9 5" xfId="127"/>
    <cellStyle name="ContentsHyperlink 10 9 6" xfId="128"/>
    <cellStyle name="ContentsHyperlink 11" xfId="129"/>
    <cellStyle name="ContentsHyperlink 11 10" xfId="130"/>
    <cellStyle name="ContentsHyperlink 11 10 2" xfId="131"/>
    <cellStyle name="ContentsHyperlink 11 10 3" xfId="132"/>
    <cellStyle name="ContentsHyperlink 11 10 4" xfId="133"/>
    <cellStyle name="ContentsHyperlink 11 10 5" xfId="134"/>
    <cellStyle name="ContentsHyperlink 11 10 6" xfId="135"/>
    <cellStyle name="ContentsHyperlink 11 11" xfId="136"/>
    <cellStyle name="ContentsHyperlink 11 11 2" xfId="137"/>
    <cellStyle name="ContentsHyperlink 11 11 3" xfId="138"/>
    <cellStyle name="ContentsHyperlink 11 11 4" xfId="139"/>
    <cellStyle name="ContentsHyperlink 11 11 5" xfId="140"/>
    <cellStyle name="ContentsHyperlink 11 11 6" xfId="141"/>
    <cellStyle name="ContentsHyperlink 11 12" xfId="142"/>
    <cellStyle name="ContentsHyperlink 11 12 2" xfId="143"/>
    <cellStyle name="ContentsHyperlink 11 12 3" xfId="144"/>
    <cellStyle name="ContentsHyperlink 11 12 4" xfId="145"/>
    <cellStyle name="ContentsHyperlink 11 12 5" xfId="146"/>
    <cellStyle name="ContentsHyperlink 11 12 6" xfId="147"/>
    <cellStyle name="ContentsHyperlink 11 13" xfId="148"/>
    <cellStyle name="ContentsHyperlink 11 13 2" xfId="149"/>
    <cellStyle name="ContentsHyperlink 11 13 3" xfId="150"/>
    <cellStyle name="ContentsHyperlink 11 13 4" xfId="151"/>
    <cellStyle name="ContentsHyperlink 11 13 5" xfId="152"/>
    <cellStyle name="ContentsHyperlink 11 13 6" xfId="153"/>
    <cellStyle name="ContentsHyperlink 11 14" xfId="154"/>
    <cellStyle name="ContentsHyperlink 11 14 2" xfId="155"/>
    <cellStyle name="ContentsHyperlink 11 14 3" xfId="156"/>
    <cellStyle name="ContentsHyperlink 11 14 4" xfId="157"/>
    <cellStyle name="ContentsHyperlink 11 14 5" xfId="158"/>
    <cellStyle name="ContentsHyperlink 11 14 6" xfId="159"/>
    <cellStyle name="ContentsHyperlink 11 15" xfId="160"/>
    <cellStyle name="ContentsHyperlink 11 15 2" xfId="161"/>
    <cellStyle name="ContentsHyperlink 11 15 3" xfId="162"/>
    <cellStyle name="ContentsHyperlink 11 15 4" xfId="163"/>
    <cellStyle name="ContentsHyperlink 11 15 5" xfId="164"/>
    <cellStyle name="ContentsHyperlink 11 15 6" xfId="165"/>
    <cellStyle name="ContentsHyperlink 11 16" xfId="166"/>
    <cellStyle name="ContentsHyperlink 11 16 2" xfId="167"/>
    <cellStyle name="ContentsHyperlink 11 16 3" xfId="168"/>
    <cellStyle name="ContentsHyperlink 11 16 4" xfId="169"/>
    <cellStyle name="ContentsHyperlink 11 16 5" xfId="170"/>
    <cellStyle name="ContentsHyperlink 11 16 6" xfId="171"/>
    <cellStyle name="ContentsHyperlink 11 17" xfId="172"/>
    <cellStyle name="ContentsHyperlink 11 17 2" xfId="173"/>
    <cellStyle name="ContentsHyperlink 11 17 3" xfId="174"/>
    <cellStyle name="ContentsHyperlink 11 17 4" xfId="175"/>
    <cellStyle name="ContentsHyperlink 11 17 5" xfId="176"/>
    <cellStyle name="ContentsHyperlink 11 17 6" xfId="177"/>
    <cellStyle name="ContentsHyperlink 11 18" xfId="178"/>
    <cellStyle name="ContentsHyperlink 11 18 2" xfId="179"/>
    <cellStyle name="ContentsHyperlink 11 18 3" xfId="180"/>
    <cellStyle name="ContentsHyperlink 11 18 4" xfId="181"/>
    <cellStyle name="ContentsHyperlink 11 18 5" xfId="182"/>
    <cellStyle name="ContentsHyperlink 11 18 6" xfId="183"/>
    <cellStyle name="ContentsHyperlink 11 19" xfId="184"/>
    <cellStyle name="ContentsHyperlink 11 19 2" xfId="185"/>
    <cellStyle name="ContentsHyperlink 11 19 3" xfId="186"/>
    <cellStyle name="ContentsHyperlink 11 19 4" xfId="187"/>
    <cellStyle name="ContentsHyperlink 11 19 5" xfId="188"/>
    <cellStyle name="ContentsHyperlink 11 19 6" xfId="189"/>
    <cellStyle name="ContentsHyperlink 11 2" xfId="190"/>
    <cellStyle name="ContentsHyperlink 11 2 2" xfId="191"/>
    <cellStyle name="ContentsHyperlink 11 2 3" xfId="192"/>
    <cellStyle name="ContentsHyperlink 11 2 4" xfId="193"/>
    <cellStyle name="ContentsHyperlink 11 2 5" xfId="194"/>
    <cellStyle name="ContentsHyperlink 11 2 6" xfId="195"/>
    <cellStyle name="ContentsHyperlink 11 20" xfId="196"/>
    <cellStyle name="ContentsHyperlink 11 20 2" xfId="197"/>
    <cellStyle name="ContentsHyperlink 11 20 3" xfId="198"/>
    <cellStyle name="ContentsHyperlink 11 20 4" xfId="199"/>
    <cellStyle name="ContentsHyperlink 11 20 5" xfId="200"/>
    <cellStyle name="ContentsHyperlink 11 20 6" xfId="201"/>
    <cellStyle name="ContentsHyperlink 11 21" xfId="202"/>
    <cellStyle name="ContentsHyperlink 11 22" xfId="203"/>
    <cellStyle name="ContentsHyperlink 11 23" xfId="204"/>
    <cellStyle name="ContentsHyperlink 11 24" xfId="205"/>
    <cellStyle name="ContentsHyperlink 11 25" xfId="206"/>
    <cellStyle name="ContentsHyperlink 11 3" xfId="207"/>
    <cellStyle name="ContentsHyperlink 11 3 2" xfId="208"/>
    <cellStyle name="ContentsHyperlink 11 3 3" xfId="209"/>
    <cellStyle name="ContentsHyperlink 11 3 4" xfId="210"/>
    <cellStyle name="ContentsHyperlink 11 3 5" xfId="211"/>
    <cellStyle name="ContentsHyperlink 11 3 6" xfId="212"/>
    <cellStyle name="ContentsHyperlink 11 4" xfId="213"/>
    <cellStyle name="ContentsHyperlink 11 4 2" xfId="214"/>
    <cellStyle name="ContentsHyperlink 11 4 3" xfId="215"/>
    <cellStyle name="ContentsHyperlink 11 4 4" xfId="216"/>
    <cellStyle name="ContentsHyperlink 11 4 5" xfId="217"/>
    <cellStyle name="ContentsHyperlink 11 4 6" xfId="218"/>
    <cellStyle name="ContentsHyperlink 11 5" xfId="219"/>
    <cellStyle name="ContentsHyperlink 11 5 2" xfId="220"/>
    <cellStyle name="ContentsHyperlink 11 5 3" xfId="221"/>
    <cellStyle name="ContentsHyperlink 11 5 4" xfId="222"/>
    <cellStyle name="ContentsHyperlink 11 5 5" xfId="223"/>
    <cellStyle name="ContentsHyperlink 11 5 6" xfId="224"/>
    <cellStyle name="ContentsHyperlink 11 6" xfId="225"/>
    <cellStyle name="ContentsHyperlink 11 6 2" xfId="226"/>
    <cellStyle name="ContentsHyperlink 11 6 3" xfId="227"/>
    <cellStyle name="ContentsHyperlink 11 6 4" xfId="228"/>
    <cellStyle name="ContentsHyperlink 11 6 5" xfId="229"/>
    <cellStyle name="ContentsHyperlink 11 6 6" xfId="230"/>
    <cellStyle name="ContentsHyperlink 11 7" xfId="231"/>
    <cellStyle name="ContentsHyperlink 11 7 2" xfId="232"/>
    <cellStyle name="ContentsHyperlink 11 7 3" xfId="233"/>
    <cellStyle name="ContentsHyperlink 11 7 4" xfId="234"/>
    <cellStyle name="ContentsHyperlink 11 7 5" xfId="235"/>
    <cellStyle name="ContentsHyperlink 11 7 6" xfId="236"/>
    <cellStyle name="ContentsHyperlink 11 8" xfId="237"/>
    <cellStyle name="ContentsHyperlink 11 8 2" xfId="238"/>
    <cellStyle name="ContentsHyperlink 11 8 3" xfId="239"/>
    <cellStyle name="ContentsHyperlink 11 8 4" xfId="240"/>
    <cellStyle name="ContentsHyperlink 11 8 5" xfId="241"/>
    <cellStyle name="ContentsHyperlink 11 8 6" xfId="242"/>
    <cellStyle name="ContentsHyperlink 11 9" xfId="243"/>
    <cellStyle name="ContentsHyperlink 11 9 2" xfId="244"/>
    <cellStyle name="ContentsHyperlink 11 9 3" xfId="245"/>
    <cellStyle name="ContentsHyperlink 11 9 4" xfId="246"/>
    <cellStyle name="ContentsHyperlink 11 9 5" xfId="247"/>
    <cellStyle name="ContentsHyperlink 11 9 6" xfId="248"/>
    <cellStyle name="ContentsHyperlink 12" xfId="249"/>
    <cellStyle name="ContentsHyperlink 12 10" xfId="250"/>
    <cellStyle name="ContentsHyperlink 12 10 2" xfId="251"/>
    <cellStyle name="ContentsHyperlink 12 10 3" xfId="252"/>
    <cellStyle name="ContentsHyperlink 12 10 4" xfId="253"/>
    <cellStyle name="ContentsHyperlink 12 10 5" xfId="254"/>
    <cellStyle name="ContentsHyperlink 12 10 6" xfId="255"/>
    <cellStyle name="ContentsHyperlink 12 11" xfId="256"/>
    <cellStyle name="ContentsHyperlink 12 11 2" xfId="257"/>
    <cellStyle name="ContentsHyperlink 12 11 3" xfId="258"/>
    <cellStyle name="ContentsHyperlink 12 11 4" xfId="259"/>
    <cellStyle name="ContentsHyperlink 12 11 5" xfId="260"/>
    <cellStyle name="ContentsHyperlink 12 11 6" xfId="261"/>
    <cellStyle name="ContentsHyperlink 12 12" xfId="262"/>
    <cellStyle name="ContentsHyperlink 12 12 2" xfId="263"/>
    <cellStyle name="ContentsHyperlink 12 12 3" xfId="264"/>
    <cellStyle name="ContentsHyperlink 12 12 4" xfId="265"/>
    <cellStyle name="ContentsHyperlink 12 12 5" xfId="266"/>
    <cellStyle name="ContentsHyperlink 12 12 6" xfId="267"/>
    <cellStyle name="ContentsHyperlink 12 13" xfId="268"/>
    <cellStyle name="ContentsHyperlink 12 13 2" xfId="269"/>
    <cellStyle name="ContentsHyperlink 12 13 3" xfId="270"/>
    <cellStyle name="ContentsHyperlink 12 13 4" xfId="271"/>
    <cellStyle name="ContentsHyperlink 12 13 5" xfId="272"/>
    <cellStyle name="ContentsHyperlink 12 13 6" xfId="273"/>
    <cellStyle name="ContentsHyperlink 12 14" xfId="274"/>
    <cellStyle name="ContentsHyperlink 12 14 2" xfId="275"/>
    <cellStyle name="ContentsHyperlink 12 14 3" xfId="276"/>
    <cellStyle name="ContentsHyperlink 12 14 4" xfId="277"/>
    <cellStyle name="ContentsHyperlink 12 14 5" xfId="278"/>
    <cellStyle name="ContentsHyperlink 12 14 6" xfId="279"/>
    <cellStyle name="ContentsHyperlink 12 15" xfId="280"/>
    <cellStyle name="ContentsHyperlink 12 15 2" xfId="281"/>
    <cellStyle name="ContentsHyperlink 12 15 3" xfId="282"/>
    <cellStyle name="ContentsHyperlink 12 15 4" xfId="283"/>
    <cellStyle name="ContentsHyperlink 12 15 5" xfId="284"/>
    <cellStyle name="ContentsHyperlink 12 15 6" xfId="285"/>
    <cellStyle name="ContentsHyperlink 12 16" xfId="286"/>
    <cellStyle name="ContentsHyperlink 12 16 2" xfId="287"/>
    <cellStyle name="ContentsHyperlink 12 16 3" xfId="288"/>
    <cellStyle name="ContentsHyperlink 12 16 4" xfId="289"/>
    <cellStyle name="ContentsHyperlink 12 16 5" xfId="290"/>
    <cellStyle name="ContentsHyperlink 12 16 6" xfId="291"/>
    <cellStyle name="ContentsHyperlink 12 17" xfId="292"/>
    <cellStyle name="ContentsHyperlink 12 17 2" xfId="293"/>
    <cellStyle name="ContentsHyperlink 12 17 3" xfId="294"/>
    <cellStyle name="ContentsHyperlink 12 17 4" xfId="295"/>
    <cellStyle name="ContentsHyperlink 12 17 5" xfId="296"/>
    <cellStyle name="ContentsHyperlink 12 17 6" xfId="297"/>
    <cellStyle name="ContentsHyperlink 12 18" xfId="298"/>
    <cellStyle name="ContentsHyperlink 12 18 2" xfId="299"/>
    <cellStyle name="ContentsHyperlink 12 18 3" xfId="300"/>
    <cellStyle name="ContentsHyperlink 12 18 4" xfId="301"/>
    <cellStyle name="ContentsHyperlink 12 18 5" xfId="302"/>
    <cellStyle name="ContentsHyperlink 12 18 6" xfId="303"/>
    <cellStyle name="ContentsHyperlink 12 19" xfId="304"/>
    <cellStyle name="ContentsHyperlink 12 19 2" xfId="305"/>
    <cellStyle name="ContentsHyperlink 12 19 3" xfId="306"/>
    <cellStyle name="ContentsHyperlink 12 19 4" xfId="307"/>
    <cellStyle name="ContentsHyperlink 12 19 5" xfId="308"/>
    <cellStyle name="ContentsHyperlink 12 19 6" xfId="309"/>
    <cellStyle name="ContentsHyperlink 12 2" xfId="310"/>
    <cellStyle name="ContentsHyperlink 12 2 2" xfId="311"/>
    <cellStyle name="ContentsHyperlink 12 2 3" xfId="312"/>
    <cellStyle name="ContentsHyperlink 12 2 4" xfId="313"/>
    <cellStyle name="ContentsHyperlink 12 2 5" xfId="314"/>
    <cellStyle name="ContentsHyperlink 12 2 6" xfId="315"/>
    <cellStyle name="ContentsHyperlink 12 20" xfId="316"/>
    <cellStyle name="ContentsHyperlink 12 20 2" xfId="317"/>
    <cellStyle name="ContentsHyperlink 12 20 3" xfId="318"/>
    <cellStyle name="ContentsHyperlink 12 20 4" xfId="319"/>
    <cellStyle name="ContentsHyperlink 12 20 5" xfId="320"/>
    <cellStyle name="ContentsHyperlink 12 20 6" xfId="321"/>
    <cellStyle name="ContentsHyperlink 12 21" xfId="322"/>
    <cellStyle name="ContentsHyperlink 12 22" xfId="323"/>
    <cellStyle name="ContentsHyperlink 12 23" xfId="324"/>
    <cellStyle name="ContentsHyperlink 12 24" xfId="325"/>
    <cellStyle name="ContentsHyperlink 12 25" xfId="326"/>
    <cellStyle name="ContentsHyperlink 12 3" xfId="327"/>
    <cellStyle name="ContentsHyperlink 12 3 2" xfId="328"/>
    <cellStyle name="ContentsHyperlink 12 3 3" xfId="329"/>
    <cellStyle name="ContentsHyperlink 12 3 4" xfId="330"/>
    <cellStyle name="ContentsHyperlink 12 3 5" xfId="331"/>
    <cellStyle name="ContentsHyperlink 12 3 6" xfId="332"/>
    <cellStyle name="ContentsHyperlink 12 4" xfId="333"/>
    <cellStyle name="ContentsHyperlink 12 4 2" xfId="334"/>
    <cellStyle name="ContentsHyperlink 12 4 3" xfId="335"/>
    <cellStyle name="ContentsHyperlink 12 4 4" xfId="336"/>
    <cellStyle name="ContentsHyperlink 12 4 5" xfId="337"/>
    <cellStyle name="ContentsHyperlink 12 4 6" xfId="338"/>
    <cellStyle name="ContentsHyperlink 12 5" xfId="339"/>
    <cellStyle name="ContentsHyperlink 12 5 2" xfId="340"/>
    <cellStyle name="ContentsHyperlink 12 5 3" xfId="341"/>
    <cellStyle name="ContentsHyperlink 12 5 4" xfId="342"/>
    <cellStyle name="ContentsHyperlink 12 5 5" xfId="343"/>
    <cellStyle name="ContentsHyperlink 12 5 6" xfId="344"/>
    <cellStyle name="ContentsHyperlink 12 6" xfId="345"/>
    <cellStyle name="ContentsHyperlink 12 6 2" xfId="346"/>
    <cellStyle name="ContentsHyperlink 12 6 3" xfId="347"/>
    <cellStyle name="ContentsHyperlink 12 6 4" xfId="348"/>
    <cellStyle name="ContentsHyperlink 12 6 5" xfId="349"/>
    <cellStyle name="ContentsHyperlink 12 6 6" xfId="350"/>
    <cellStyle name="ContentsHyperlink 12 7" xfId="351"/>
    <cellStyle name="ContentsHyperlink 12 7 2" xfId="352"/>
    <cellStyle name="ContentsHyperlink 12 7 3" xfId="353"/>
    <cellStyle name="ContentsHyperlink 12 7 4" xfId="354"/>
    <cellStyle name="ContentsHyperlink 12 7 5" xfId="355"/>
    <cellStyle name="ContentsHyperlink 12 7 6" xfId="356"/>
    <cellStyle name="ContentsHyperlink 12 8" xfId="357"/>
    <cellStyle name="ContentsHyperlink 12 8 2" xfId="358"/>
    <cellStyle name="ContentsHyperlink 12 8 3" xfId="359"/>
    <cellStyle name="ContentsHyperlink 12 8 4" xfId="360"/>
    <cellStyle name="ContentsHyperlink 12 8 5" xfId="361"/>
    <cellStyle name="ContentsHyperlink 12 8 6" xfId="362"/>
    <cellStyle name="ContentsHyperlink 12 9" xfId="363"/>
    <cellStyle name="ContentsHyperlink 12 9 2" xfId="364"/>
    <cellStyle name="ContentsHyperlink 12 9 3" xfId="365"/>
    <cellStyle name="ContentsHyperlink 12 9 4" xfId="366"/>
    <cellStyle name="ContentsHyperlink 12 9 5" xfId="367"/>
    <cellStyle name="ContentsHyperlink 12 9 6" xfId="368"/>
    <cellStyle name="ContentsHyperlink 13" xfId="369"/>
    <cellStyle name="ContentsHyperlink 13 10" xfId="370"/>
    <cellStyle name="ContentsHyperlink 13 10 2" xfId="371"/>
    <cellStyle name="ContentsHyperlink 13 10 3" xfId="372"/>
    <cellStyle name="ContentsHyperlink 13 10 4" xfId="373"/>
    <cellStyle name="ContentsHyperlink 13 10 5" xfId="374"/>
    <cellStyle name="ContentsHyperlink 13 10 6" xfId="375"/>
    <cellStyle name="ContentsHyperlink 13 11" xfId="376"/>
    <cellStyle name="ContentsHyperlink 13 11 2" xfId="377"/>
    <cellStyle name="ContentsHyperlink 13 11 3" xfId="378"/>
    <cellStyle name="ContentsHyperlink 13 11 4" xfId="379"/>
    <cellStyle name="ContentsHyperlink 13 11 5" xfId="380"/>
    <cellStyle name="ContentsHyperlink 13 11 6" xfId="381"/>
    <cellStyle name="ContentsHyperlink 13 12" xfId="382"/>
    <cellStyle name="ContentsHyperlink 13 12 2" xfId="383"/>
    <cellStyle name="ContentsHyperlink 13 12 3" xfId="384"/>
    <cellStyle name="ContentsHyperlink 13 12 4" xfId="385"/>
    <cellStyle name="ContentsHyperlink 13 12 5" xfId="386"/>
    <cellStyle name="ContentsHyperlink 13 12 6" xfId="387"/>
    <cellStyle name="ContentsHyperlink 13 13" xfId="388"/>
    <cellStyle name="ContentsHyperlink 13 13 2" xfId="389"/>
    <cellStyle name="ContentsHyperlink 13 13 3" xfId="390"/>
    <cellStyle name="ContentsHyperlink 13 13 4" xfId="391"/>
    <cellStyle name="ContentsHyperlink 13 13 5" xfId="392"/>
    <cellStyle name="ContentsHyperlink 13 13 6" xfId="393"/>
    <cellStyle name="ContentsHyperlink 13 14" xfId="394"/>
    <cellStyle name="ContentsHyperlink 13 14 2" xfId="395"/>
    <cellStyle name="ContentsHyperlink 13 14 3" xfId="396"/>
    <cellStyle name="ContentsHyperlink 13 14 4" xfId="397"/>
    <cellStyle name="ContentsHyperlink 13 14 5" xfId="398"/>
    <cellStyle name="ContentsHyperlink 13 14 6" xfId="399"/>
    <cellStyle name="ContentsHyperlink 13 15" xfId="400"/>
    <cellStyle name="ContentsHyperlink 13 15 2" xfId="401"/>
    <cellStyle name="ContentsHyperlink 13 15 3" xfId="402"/>
    <cellStyle name="ContentsHyperlink 13 15 4" xfId="403"/>
    <cellStyle name="ContentsHyperlink 13 15 5" xfId="404"/>
    <cellStyle name="ContentsHyperlink 13 15 6" xfId="405"/>
    <cellStyle name="ContentsHyperlink 13 16" xfId="406"/>
    <cellStyle name="ContentsHyperlink 13 16 2" xfId="407"/>
    <cellStyle name="ContentsHyperlink 13 16 3" xfId="408"/>
    <cellStyle name="ContentsHyperlink 13 16 4" xfId="409"/>
    <cellStyle name="ContentsHyperlink 13 16 5" xfId="410"/>
    <cellStyle name="ContentsHyperlink 13 16 6" xfId="411"/>
    <cellStyle name="ContentsHyperlink 13 17" xfId="412"/>
    <cellStyle name="ContentsHyperlink 13 17 2" xfId="413"/>
    <cellStyle name="ContentsHyperlink 13 17 3" xfId="414"/>
    <cellStyle name="ContentsHyperlink 13 17 4" xfId="415"/>
    <cellStyle name="ContentsHyperlink 13 17 5" xfId="416"/>
    <cellStyle name="ContentsHyperlink 13 17 6" xfId="417"/>
    <cellStyle name="ContentsHyperlink 13 18" xfId="418"/>
    <cellStyle name="ContentsHyperlink 13 18 2" xfId="419"/>
    <cellStyle name="ContentsHyperlink 13 18 3" xfId="420"/>
    <cellStyle name="ContentsHyperlink 13 18 4" xfId="421"/>
    <cellStyle name="ContentsHyperlink 13 18 5" xfId="422"/>
    <cellStyle name="ContentsHyperlink 13 18 6" xfId="423"/>
    <cellStyle name="ContentsHyperlink 13 19" xfId="424"/>
    <cellStyle name="ContentsHyperlink 13 19 2" xfId="425"/>
    <cellStyle name="ContentsHyperlink 13 19 3" xfId="426"/>
    <cellStyle name="ContentsHyperlink 13 19 4" xfId="427"/>
    <cellStyle name="ContentsHyperlink 13 19 5" xfId="428"/>
    <cellStyle name="ContentsHyperlink 13 19 6" xfId="429"/>
    <cellStyle name="ContentsHyperlink 13 2" xfId="430"/>
    <cellStyle name="ContentsHyperlink 13 2 2" xfId="431"/>
    <cellStyle name="ContentsHyperlink 13 2 3" xfId="432"/>
    <cellStyle name="ContentsHyperlink 13 2 4" xfId="433"/>
    <cellStyle name="ContentsHyperlink 13 2 5" xfId="434"/>
    <cellStyle name="ContentsHyperlink 13 2 6" xfId="435"/>
    <cellStyle name="ContentsHyperlink 13 20" xfId="436"/>
    <cellStyle name="ContentsHyperlink 13 20 2" xfId="437"/>
    <cellStyle name="ContentsHyperlink 13 20 3" xfId="438"/>
    <cellStyle name="ContentsHyperlink 13 20 4" xfId="439"/>
    <cellStyle name="ContentsHyperlink 13 20 5" xfId="440"/>
    <cellStyle name="ContentsHyperlink 13 20 6" xfId="441"/>
    <cellStyle name="ContentsHyperlink 13 21" xfId="442"/>
    <cellStyle name="ContentsHyperlink 13 22" xfId="443"/>
    <cellStyle name="ContentsHyperlink 13 23" xfId="444"/>
    <cellStyle name="ContentsHyperlink 13 24" xfId="445"/>
    <cellStyle name="ContentsHyperlink 13 25" xfId="446"/>
    <cellStyle name="ContentsHyperlink 13 3" xfId="447"/>
    <cellStyle name="ContentsHyperlink 13 3 2" xfId="448"/>
    <cellStyle name="ContentsHyperlink 13 3 3" xfId="449"/>
    <cellStyle name="ContentsHyperlink 13 3 4" xfId="450"/>
    <cellStyle name="ContentsHyperlink 13 3 5" xfId="451"/>
    <cellStyle name="ContentsHyperlink 13 3 6" xfId="452"/>
    <cellStyle name="ContentsHyperlink 13 4" xfId="453"/>
    <cellStyle name="ContentsHyperlink 13 4 2" xfId="454"/>
    <cellStyle name="ContentsHyperlink 13 4 3" xfId="455"/>
    <cellStyle name="ContentsHyperlink 13 4 4" xfId="456"/>
    <cellStyle name="ContentsHyperlink 13 4 5" xfId="457"/>
    <cellStyle name="ContentsHyperlink 13 4 6" xfId="458"/>
    <cellStyle name="ContentsHyperlink 13 5" xfId="459"/>
    <cellStyle name="ContentsHyperlink 13 5 2" xfId="460"/>
    <cellStyle name="ContentsHyperlink 13 5 3" xfId="461"/>
    <cellStyle name="ContentsHyperlink 13 5 4" xfId="462"/>
    <cellStyle name="ContentsHyperlink 13 5 5" xfId="463"/>
    <cellStyle name="ContentsHyperlink 13 5 6" xfId="464"/>
    <cellStyle name="ContentsHyperlink 13 6" xfId="465"/>
    <cellStyle name="ContentsHyperlink 13 6 2" xfId="466"/>
    <cellStyle name="ContentsHyperlink 13 6 3" xfId="467"/>
    <cellStyle name="ContentsHyperlink 13 6 4" xfId="468"/>
    <cellStyle name="ContentsHyperlink 13 6 5" xfId="469"/>
    <cellStyle name="ContentsHyperlink 13 6 6" xfId="470"/>
    <cellStyle name="ContentsHyperlink 13 7" xfId="471"/>
    <cellStyle name="ContentsHyperlink 13 7 2" xfId="472"/>
    <cellStyle name="ContentsHyperlink 13 7 3" xfId="473"/>
    <cellStyle name="ContentsHyperlink 13 7 4" xfId="474"/>
    <cellStyle name="ContentsHyperlink 13 7 5" xfId="475"/>
    <cellStyle name="ContentsHyperlink 13 7 6" xfId="476"/>
    <cellStyle name="ContentsHyperlink 13 8" xfId="477"/>
    <cellStyle name="ContentsHyperlink 13 8 2" xfId="478"/>
    <cellStyle name="ContentsHyperlink 13 8 3" xfId="479"/>
    <cellStyle name="ContentsHyperlink 13 8 4" xfId="480"/>
    <cellStyle name="ContentsHyperlink 13 8 5" xfId="481"/>
    <cellStyle name="ContentsHyperlink 13 8 6" xfId="482"/>
    <cellStyle name="ContentsHyperlink 13 9" xfId="483"/>
    <cellStyle name="ContentsHyperlink 13 9 2" xfId="484"/>
    <cellStyle name="ContentsHyperlink 13 9 3" xfId="485"/>
    <cellStyle name="ContentsHyperlink 13 9 4" xfId="486"/>
    <cellStyle name="ContentsHyperlink 13 9 5" xfId="487"/>
    <cellStyle name="ContentsHyperlink 13 9 6" xfId="488"/>
    <cellStyle name="ContentsHyperlink 14" xfId="489"/>
    <cellStyle name="ContentsHyperlink 14 10" xfId="490"/>
    <cellStyle name="ContentsHyperlink 14 10 2" xfId="491"/>
    <cellStyle name="ContentsHyperlink 14 10 3" xfId="492"/>
    <cellStyle name="ContentsHyperlink 14 10 4" xfId="493"/>
    <cellStyle name="ContentsHyperlink 14 10 5" xfId="494"/>
    <cellStyle name="ContentsHyperlink 14 10 6" xfId="495"/>
    <cellStyle name="ContentsHyperlink 14 11" xfId="496"/>
    <cellStyle name="ContentsHyperlink 14 11 2" xfId="497"/>
    <cellStyle name="ContentsHyperlink 14 11 3" xfId="498"/>
    <cellStyle name="ContentsHyperlink 14 11 4" xfId="499"/>
    <cellStyle name="ContentsHyperlink 14 11 5" xfId="500"/>
    <cellStyle name="ContentsHyperlink 14 11 6" xfId="501"/>
    <cellStyle name="ContentsHyperlink 14 12" xfId="502"/>
    <cellStyle name="ContentsHyperlink 14 12 2" xfId="503"/>
    <cellStyle name="ContentsHyperlink 14 12 3" xfId="504"/>
    <cellStyle name="ContentsHyperlink 14 12 4" xfId="505"/>
    <cellStyle name="ContentsHyperlink 14 12 5" xfId="506"/>
    <cellStyle name="ContentsHyperlink 14 12 6" xfId="507"/>
    <cellStyle name="ContentsHyperlink 14 13" xfId="508"/>
    <cellStyle name="ContentsHyperlink 14 13 2" xfId="509"/>
    <cellStyle name="ContentsHyperlink 14 13 3" xfId="510"/>
    <cellStyle name="ContentsHyperlink 14 13 4" xfId="511"/>
    <cellStyle name="ContentsHyperlink 14 13 5" xfId="512"/>
    <cellStyle name="ContentsHyperlink 14 13 6" xfId="513"/>
    <cellStyle name="ContentsHyperlink 14 14" xfId="514"/>
    <cellStyle name="ContentsHyperlink 14 14 2" xfId="515"/>
    <cellStyle name="ContentsHyperlink 14 14 3" xfId="516"/>
    <cellStyle name="ContentsHyperlink 14 14 4" xfId="517"/>
    <cellStyle name="ContentsHyperlink 14 14 5" xfId="518"/>
    <cellStyle name="ContentsHyperlink 14 14 6" xfId="519"/>
    <cellStyle name="ContentsHyperlink 14 15" xfId="520"/>
    <cellStyle name="ContentsHyperlink 14 15 2" xfId="521"/>
    <cellStyle name="ContentsHyperlink 14 15 3" xfId="522"/>
    <cellStyle name="ContentsHyperlink 14 15 4" xfId="523"/>
    <cellStyle name="ContentsHyperlink 14 15 5" xfId="524"/>
    <cellStyle name="ContentsHyperlink 14 15 6" xfId="525"/>
    <cellStyle name="ContentsHyperlink 14 16" xfId="526"/>
    <cellStyle name="ContentsHyperlink 14 16 2" xfId="527"/>
    <cellStyle name="ContentsHyperlink 14 16 3" xfId="528"/>
    <cellStyle name="ContentsHyperlink 14 16 4" xfId="529"/>
    <cellStyle name="ContentsHyperlink 14 16 5" xfId="530"/>
    <cellStyle name="ContentsHyperlink 14 16 6" xfId="531"/>
    <cellStyle name="ContentsHyperlink 14 17" xfId="532"/>
    <cellStyle name="ContentsHyperlink 14 17 2" xfId="533"/>
    <cellStyle name="ContentsHyperlink 14 17 3" xfId="534"/>
    <cellStyle name="ContentsHyperlink 14 17 4" xfId="535"/>
    <cellStyle name="ContentsHyperlink 14 17 5" xfId="536"/>
    <cellStyle name="ContentsHyperlink 14 17 6" xfId="537"/>
    <cellStyle name="ContentsHyperlink 14 18" xfId="538"/>
    <cellStyle name="ContentsHyperlink 14 18 2" xfId="539"/>
    <cellStyle name="ContentsHyperlink 14 18 3" xfId="540"/>
    <cellStyle name="ContentsHyperlink 14 18 4" xfId="541"/>
    <cellStyle name="ContentsHyperlink 14 18 5" xfId="542"/>
    <cellStyle name="ContentsHyperlink 14 18 6" xfId="543"/>
    <cellStyle name="ContentsHyperlink 14 19" xfId="544"/>
    <cellStyle name="ContentsHyperlink 14 19 2" xfId="545"/>
    <cellStyle name="ContentsHyperlink 14 19 3" xfId="546"/>
    <cellStyle name="ContentsHyperlink 14 19 4" xfId="547"/>
    <cellStyle name="ContentsHyperlink 14 19 5" xfId="548"/>
    <cellStyle name="ContentsHyperlink 14 19 6" xfId="549"/>
    <cellStyle name="ContentsHyperlink 14 2" xfId="550"/>
    <cellStyle name="ContentsHyperlink 14 2 2" xfId="551"/>
    <cellStyle name="ContentsHyperlink 14 2 3" xfId="552"/>
    <cellStyle name="ContentsHyperlink 14 2 4" xfId="553"/>
    <cellStyle name="ContentsHyperlink 14 2 5" xfId="554"/>
    <cellStyle name="ContentsHyperlink 14 2 6" xfId="555"/>
    <cellStyle name="ContentsHyperlink 14 20" xfId="556"/>
    <cellStyle name="ContentsHyperlink 14 20 2" xfId="557"/>
    <cellStyle name="ContentsHyperlink 14 20 3" xfId="558"/>
    <cellStyle name="ContentsHyperlink 14 20 4" xfId="559"/>
    <cellStyle name="ContentsHyperlink 14 20 5" xfId="560"/>
    <cellStyle name="ContentsHyperlink 14 20 6" xfId="561"/>
    <cellStyle name="ContentsHyperlink 14 21" xfId="562"/>
    <cellStyle name="ContentsHyperlink 14 22" xfId="563"/>
    <cellStyle name="ContentsHyperlink 14 23" xfId="564"/>
    <cellStyle name="ContentsHyperlink 14 24" xfId="565"/>
    <cellStyle name="ContentsHyperlink 14 25" xfId="566"/>
    <cellStyle name="ContentsHyperlink 14 3" xfId="567"/>
    <cellStyle name="ContentsHyperlink 14 3 2" xfId="568"/>
    <cellStyle name="ContentsHyperlink 14 3 3" xfId="569"/>
    <cellStyle name="ContentsHyperlink 14 3 4" xfId="570"/>
    <cellStyle name="ContentsHyperlink 14 3 5" xfId="571"/>
    <cellStyle name="ContentsHyperlink 14 3 6" xfId="572"/>
    <cellStyle name="ContentsHyperlink 14 4" xfId="573"/>
    <cellStyle name="ContentsHyperlink 14 4 2" xfId="574"/>
    <cellStyle name="ContentsHyperlink 14 4 3" xfId="575"/>
    <cellStyle name="ContentsHyperlink 14 4 4" xfId="576"/>
    <cellStyle name="ContentsHyperlink 14 4 5" xfId="577"/>
    <cellStyle name="ContentsHyperlink 14 4 6" xfId="578"/>
    <cellStyle name="ContentsHyperlink 14 5" xfId="579"/>
    <cellStyle name="ContentsHyperlink 14 5 2" xfId="580"/>
    <cellStyle name="ContentsHyperlink 14 5 3" xfId="581"/>
    <cellStyle name="ContentsHyperlink 14 5 4" xfId="582"/>
    <cellStyle name="ContentsHyperlink 14 5 5" xfId="583"/>
    <cellStyle name="ContentsHyperlink 14 5 6" xfId="584"/>
    <cellStyle name="ContentsHyperlink 14 6" xfId="585"/>
    <cellStyle name="ContentsHyperlink 14 6 2" xfId="586"/>
    <cellStyle name="ContentsHyperlink 14 6 3" xfId="587"/>
    <cellStyle name="ContentsHyperlink 14 6 4" xfId="588"/>
    <cellStyle name="ContentsHyperlink 14 6 5" xfId="589"/>
    <cellStyle name="ContentsHyperlink 14 6 6" xfId="590"/>
    <cellStyle name="ContentsHyperlink 14 7" xfId="591"/>
    <cellStyle name="ContentsHyperlink 14 7 2" xfId="592"/>
    <cellStyle name="ContentsHyperlink 14 7 3" xfId="593"/>
    <cellStyle name="ContentsHyperlink 14 7 4" xfId="594"/>
    <cellStyle name="ContentsHyperlink 14 7 5" xfId="595"/>
    <cellStyle name="ContentsHyperlink 14 7 6" xfId="596"/>
    <cellStyle name="ContentsHyperlink 14 8" xfId="597"/>
    <cellStyle name="ContentsHyperlink 14 8 2" xfId="598"/>
    <cellStyle name="ContentsHyperlink 14 8 3" xfId="599"/>
    <cellStyle name="ContentsHyperlink 14 8 4" xfId="600"/>
    <cellStyle name="ContentsHyperlink 14 8 5" xfId="601"/>
    <cellStyle name="ContentsHyperlink 14 8 6" xfId="602"/>
    <cellStyle name="ContentsHyperlink 14 9" xfId="603"/>
    <cellStyle name="ContentsHyperlink 14 9 2" xfId="604"/>
    <cellStyle name="ContentsHyperlink 14 9 3" xfId="605"/>
    <cellStyle name="ContentsHyperlink 14 9 4" xfId="606"/>
    <cellStyle name="ContentsHyperlink 14 9 5" xfId="607"/>
    <cellStyle name="ContentsHyperlink 14 9 6" xfId="608"/>
    <cellStyle name="ContentsHyperlink 15" xfId="609"/>
    <cellStyle name="ContentsHyperlink 15 10" xfId="610"/>
    <cellStyle name="ContentsHyperlink 15 10 2" xfId="611"/>
    <cellStyle name="ContentsHyperlink 15 10 3" xfId="612"/>
    <cellStyle name="ContentsHyperlink 15 10 4" xfId="613"/>
    <cellStyle name="ContentsHyperlink 15 10 5" xfId="614"/>
    <cellStyle name="ContentsHyperlink 15 10 6" xfId="615"/>
    <cellStyle name="ContentsHyperlink 15 11" xfId="616"/>
    <cellStyle name="ContentsHyperlink 15 11 2" xfId="617"/>
    <cellStyle name="ContentsHyperlink 15 11 3" xfId="618"/>
    <cellStyle name="ContentsHyperlink 15 11 4" xfId="619"/>
    <cellStyle name="ContentsHyperlink 15 11 5" xfId="620"/>
    <cellStyle name="ContentsHyperlink 15 11 6" xfId="621"/>
    <cellStyle name="ContentsHyperlink 15 12" xfId="622"/>
    <cellStyle name="ContentsHyperlink 15 12 2" xfId="623"/>
    <cellStyle name="ContentsHyperlink 15 12 3" xfId="624"/>
    <cellStyle name="ContentsHyperlink 15 12 4" xfId="625"/>
    <cellStyle name="ContentsHyperlink 15 12 5" xfId="626"/>
    <cellStyle name="ContentsHyperlink 15 12 6" xfId="627"/>
    <cellStyle name="ContentsHyperlink 15 13" xfId="628"/>
    <cellStyle name="ContentsHyperlink 15 13 2" xfId="629"/>
    <cellStyle name="ContentsHyperlink 15 13 3" xfId="630"/>
    <cellStyle name="ContentsHyperlink 15 13 4" xfId="631"/>
    <cellStyle name="ContentsHyperlink 15 13 5" xfId="632"/>
    <cellStyle name="ContentsHyperlink 15 13 6" xfId="633"/>
    <cellStyle name="ContentsHyperlink 15 14" xfId="634"/>
    <cellStyle name="ContentsHyperlink 15 14 2" xfId="635"/>
    <cellStyle name="ContentsHyperlink 15 14 3" xfId="636"/>
    <cellStyle name="ContentsHyperlink 15 14 4" xfId="637"/>
    <cellStyle name="ContentsHyperlink 15 14 5" xfId="638"/>
    <cellStyle name="ContentsHyperlink 15 14 6" xfId="639"/>
    <cellStyle name="ContentsHyperlink 15 15" xfId="640"/>
    <cellStyle name="ContentsHyperlink 15 15 2" xfId="641"/>
    <cellStyle name="ContentsHyperlink 15 15 3" xfId="642"/>
    <cellStyle name="ContentsHyperlink 15 15 4" xfId="643"/>
    <cellStyle name="ContentsHyperlink 15 15 5" xfId="644"/>
    <cellStyle name="ContentsHyperlink 15 15 6" xfId="645"/>
    <cellStyle name="ContentsHyperlink 15 16" xfId="646"/>
    <cellStyle name="ContentsHyperlink 15 16 2" xfId="647"/>
    <cellStyle name="ContentsHyperlink 15 16 3" xfId="648"/>
    <cellStyle name="ContentsHyperlink 15 16 4" xfId="649"/>
    <cellStyle name="ContentsHyperlink 15 16 5" xfId="650"/>
    <cellStyle name="ContentsHyperlink 15 16 6" xfId="651"/>
    <cellStyle name="ContentsHyperlink 15 17" xfId="652"/>
    <cellStyle name="ContentsHyperlink 15 17 2" xfId="653"/>
    <cellStyle name="ContentsHyperlink 15 17 3" xfId="654"/>
    <cellStyle name="ContentsHyperlink 15 17 4" xfId="655"/>
    <cellStyle name="ContentsHyperlink 15 17 5" xfId="656"/>
    <cellStyle name="ContentsHyperlink 15 17 6" xfId="657"/>
    <cellStyle name="ContentsHyperlink 15 18" xfId="658"/>
    <cellStyle name="ContentsHyperlink 15 18 2" xfId="659"/>
    <cellStyle name="ContentsHyperlink 15 18 3" xfId="660"/>
    <cellStyle name="ContentsHyperlink 15 18 4" xfId="661"/>
    <cellStyle name="ContentsHyperlink 15 18 5" xfId="662"/>
    <cellStyle name="ContentsHyperlink 15 18 6" xfId="663"/>
    <cellStyle name="ContentsHyperlink 15 19" xfId="664"/>
    <cellStyle name="ContentsHyperlink 15 19 2" xfId="665"/>
    <cellStyle name="ContentsHyperlink 15 19 3" xfId="666"/>
    <cellStyle name="ContentsHyperlink 15 19 4" xfId="667"/>
    <cellStyle name="ContentsHyperlink 15 19 5" xfId="668"/>
    <cellStyle name="ContentsHyperlink 15 19 6" xfId="669"/>
    <cellStyle name="ContentsHyperlink 15 2" xfId="670"/>
    <cellStyle name="ContentsHyperlink 15 2 2" xfId="671"/>
    <cellStyle name="ContentsHyperlink 15 2 3" xfId="672"/>
    <cellStyle name="ContentsHyperlink 15 2 4" xfId="673"/>
    <cellStyle name="ContentsHyperlink 15 2 5" xfId="674"/>
    <cellStyle name="ContentsHyperlink 15 2 6" xfId="675"/>
    <cellStyle name="ContentsHyperlink 15 20" xfId="676"/>
    <cellStyle name="ContentsHyperlink 15 20 2" xfId="677"/>
    <cellStyle name="ContentsHyperlink 15 20 3" xfId="678"/>
    <cellStyle name="ContentsHyperlink 15 20 4" xfId="679"/>
    <cellStyle name="ContentsHyperlink 15 20 5" xfId="680"/>
    <cellStyle name="ContentsHyperlink 15 20 6" xfId="681"/>
    <cellStyle name="ContentsHyperlink 15 21" xfId="682"/>
    <cellStyle name="ContentsHyperlink 15 22" xfId="683"/>
    <cellStyle name="ContentsHyperlink 15 23" xfId="684"/>
    <cellStyle name="ContentsHyperlink 15 24" xfId="685"/>
    <cellStyle name="ContentsHyperlink 15 25" xfId="686"/>
    <cellStyle name="ContentsHyperlink 15 3" xfId="687"/>
    <cellStyle name="ContentsHyperlink 15 3 2" xfId="688"/>
    <cellStyle name="ContentsHyperlink 15 3 3" xfId="689"/>
    <cellStyle name="ContentsHyperlink 15 3 4" xfId="690"/>
    <cellStyle name="ContentsHyperlink 15 3 5" xfId="691"/>
    <cellStyle name="ContentsHyperlink 15 3 6" xfId="692"/>
    <cellStyle name="ContentsHyperlink 15 4" xfId="693"/>
    <cellStyle name="ContentsHyperlink 15 4 2" xfId="694"/>
    <cellStyle name="ContentsHyperlink 15 4 3" xfId="695"/>
    <cellStyle name="ContentsHyperlink 15 4 4" xfId="696"/>
    <cellStyle name="ContentsHyperlink 15 4 5" xfId="697"/>
    <cellStyle name="ContentsHyperlink 15 4 6" xfId="698"/>
    <cellStyle name="ContentsHyperlink 15 5" xfId="699"/>
    <cellStyle name="ContentsHyperlink 15 5 2" xfId="700"/>
    <cellStyle name="ContentsHyperlink 15 5 3" xfId="701"/>
    <cellStyle name="ContentsHyperlink 15 5 4" xfId="702"/>
    <cellStyle name="ContentsHyperlink 15 5 5" xfId="703"/>
    <cellStyle name="ContentsHyperlink 15 5 6" xfId="704"/>
    <cellStyle name="ContentsHyperlink 15 6" xfId="705"/>
    <cellStyle name="ContentsHyperlink 15 6 2" xfId="706"/>
    <cellStyle name="ContentsHyperlink 15 6 3" xfId="707"/>
    <cellStyle name="ContentsHyperlink 15 6 4" xfId="708"/>
    <cellStyle name="ContentsHyperlink 15 6 5" xfId="709"/>
    <cellStyle name="ContentsHyperlink 15 6 6" xfId="710"/>
    <cellStyle name="ContentsHyperlink 15 7" xfId="711"/>
    <cellStyle name="ContentsHyperlink 15 7 2" xfId="712"/>
    <cellStyle name="ContentsHyperlink 15 7 3" xfId="713"/>
    <cellStyle name="ContentsHyperlink 15 7 4" xfId="714"/>
    <cellStyle name="ContentsHyperlink 15 7 5" xfId="715"/>
    <cellStyle name="ContentsHyperlink 15 7 6" xfId="716"/>
    <cellStyle name="ContentsHyperlink 15 8" xfId="717"/>
    <cellStyle name="ContentsHyperlink 15 8 2" xfId="718"/>
    <cellStyle name="ContentsHyperlink 15 8 3" xfId="719"/>
    <cellStyle name="ContentsHyperlink 15 8 4" xfId="720"/>
    <cellStyle name="ContentsHyperlink 15 8 5" xfId="721"/>
    <cellStyle name="ContentsHyperlink 15 8 6" xfId="722"/>
    <cellStyle name="ContentsHyperlink 15 9" xfId="723"/>
    <cellStyle name="ContentsHyperlink 15 9 2" xfId="724"/>
    <cellStyle name="ContentsHyperlink 15 9 3" xfId="725"/>
    <cellStyle name="ContentsHyperlink 15 9 4" xfId="726"/>
    <cellStyle name="ContentsHyperlink 15 9 5" xfId="727"/>
    <cellStyle name="ContentsHyperlink 15 9 6" xfId="728"/>
    <cellStyle name="ContentsHyperlink 16" xfId="729"/>
    <cellStyle name="ContentsHyperlink 16 10" xfId="730"/>
    <cellStyle name="ContentsHyperlink 16 10 2" xfId="731"/>
    <cellStyle name="ContentsHyperlink 16 10 3" xfId="732"/>
    <cellStyle name="ContentsHyperlink 16 10 4" xfId="733"/>
    <cellStyle name="ContentsHyperlink 16 10 5" xfId="734"/>
    <cellStyle name="ContentsHyperlink 16 10 6" xfId="735"/>
    <cellStyle name="ContentsHyperlink 16 11" xfId="736"/>
    <cellStyle name="ContentsHyperlink 16 11 2" xfId="737"/>
    <cellStyle name="ContentsHyperlink 16 11 3" xfId="738"/>
    <cellStyle name="ContentsHyperlink 16 11 4" xfId="739"/>
    <cellStyle name="ContentsHyperlink 16 11 5" xfId="740"/>
    <cellStyle name="ContentsHyperlink 16 11 6" xfId="741"/>
    <cellStyle name="ContentsHyperlink 16 12" xfId="742"/>
    <cellStyle name="ContentsHyperlink 16 12 2" xfId="743"/>
    <cellStyle name="ContentsHyperlink 16 12 3" xfId="744"/>
    <cellStyle name="ContentsHyperlink 16 12 4" xfId="745"/>
    <cellStyle name="ContentsHyperlink 16 12 5" xfId="746"/>
    <cellStyle name="ContentsHyperlink 16 12 6" xfId="747"/>
    <cellStyle name="ContentsHyperlink 16 13" xfId="748"/>
    <cellStyle name="ContentsHyperlink 16 13 2" xfId="749"/>
    <cellStyle name="ContentsHyperlink 16 13 3" xfId="750"/>
    <cellStyle name="ContentsHyperlink 16 13 4" xfId="751"/>
    <cellStyle name="ContentsHyperlink 16 13 5" xfId="752"/>
    <cellStyle name="ContentsHyperlink 16 13 6" xfId="753"/>
    <cellStyle name="ContentsHyperlink 16 14" xfId="754"/>
    <cellStyle name="ContentsHyperlink 16 14 2" xfId="755"/>
    <cellStyle name="ContentsHyperlink 16 14 3" xfId="756"/>
    <cellStyle name="ContentsHyperlink 16 14 4" xfId="757"/>
    <cellStyle name="ContentsHyperlink 16 14 5" xfId="758"/>
    <cellStyle name="ContentsHyperlink 16 14 6" xfId="759"/>
    <cellStyle name="ContentsHyperlink 16 15" xfId="760"/>
    <cellStyle name="ContentsHyperlink 16 15 2" xfId="761"/>
    <cellStyle name="ContentsHyperlink 16 15 3" xfId="762"/>
    <cellStyle name="ContentsHyperlink 16 15 4" xfId="763"/>
    <cellStyle name="ContentsHyperlink 16 15 5" xfId="764"/>
    <cellStyle name="ContentsHyperlink 16 15 6" xfId="765"/>
    <cellStyle name="ContentsHyperlink 16 16" xfId="766"/>
    <cellStyle name="ContentsHyperlink 16 16 2" xfId="767"/>
    <cellStyle name="ContentsHyperlink 16 16 3" xfId="768"/>
    <cellStyle name="ContentsHyperlink 16 16 4" xfId="769"/>
    <cellStyle name="ContentsHyperlink 16 16 5" xfId="770"/>
    <cellStyle name="ContentsHyperlink 16 16 6" xfId="771"/>
    <cellStyle name="ContentsHyperlink 16 17" xfId="772"/>
    <cellStyle name="ContentsHyperlink 16 17 2" xfId="773"/>
    <cellStyle name="ContentsHyperlink 16 17 3" xfId="774"/>
    <cellStyle name="ContentsHyperlink 16 17 4" xfId="775"/>
    <cellStyle name="ContentsHyperlink 16 17 5" xfId="776"/>
    <cellStyle name="ContentsHyperlink 16 17 6" xfId="777"/>
    <cellStyle name="ContentsHyperlink 16 18" xfId="778"/>
    <cellStyle name="ContentsHyperlink 16 18 2" xfId="779"/>
    <cellStyle name="ContentsHyperlink 16 18 3" xfId="780"/>
    <cellStyle name="ContentsHyperlink 16 18 4" xfId="781"/>
    <cellStyle name="ContentsHyperlink 16 18 5" xfId="782"/>
    <cellStyle name="ContentsHyperlink 16 18 6" xfId="783"/>
    <cellStyle name="ContentsHyperlink 16 19" xfId="784"/>
    <cellStyle name="ContentsHyperlink 16 19 2" xfId="785"/>
    <cellStyle name="ContentsHyperlink 16 19 3" xfId="786"/>
    <cellStyle name="ContentsHyperlink 16 19 4" xfId="787"/>
    <cellStyle name="ContentsHyperlink 16 19 5" xfId="788"/>
    <cellStyle name="ContentsHyperlink 16 19 6" xfId="789"/>
    <cellStyle name="ContentsHyperlink 16 2" xfId="790"/>
    <cellStyle name="ContentsHyperlink 16 2 2" xfId="791"/>
    <cellStyle name="ContentsHyperlink 16 2 3" xfId="792"/>
    <cellStyle name="ContentsHyperlink 16 2 4" xfId="793"/>
    <cellStyle name="ContentsHyperlink 16 2 5" xfId="794"/>
    <cellStyle name="ContentsHyperlink 16 2 6" xfId="795"/>
    <cellStyle name="ContentsHyperlink 16 20" xfId="796"/>
    <cellStyle name="ContentsHyperlink 16 20 2" xfId="797"/>
    <cellStyle name="ContentsHyperlink 16 20 3" xfId="798"/>
    <cellStyle name="ContentsHyperlink 16 20 4" xfId="799"/>
    <cellStyle name="ContentsHyperlink 16 20 5" xfId="800"/>
    <cellStyle name="ContentsHyperlink 16 20 6" xfId="801"/>
    <cellStyle name="ContentsHyperlink 16 21" xfId="802"/>
    <cellStyle name="ContentsHyperlink 16 22" xfId="803"/>
    <cellStyle name="ContentsHyperlink 16 23" xfId="804"/>
    <cellStyle name="ContentsHyperlink 16 24" xfId="805"/>
    <cellStyle name="ContentsHyperlink 16 25" xfId="806"/>
    <cellStyle name="ContentsHyperlink 16 3" xfId="807"/>
    <cellStyle name="ContentsHyperlink 16 3 2" xfId="808"/>
    <cellStyle name="ContentsHyperlink 16 3 3" xfId="809"/>
    <cellStyle name="ContentsHyperlink 16 3 4" xfId="810"/>
    <cellStyle name="ContentsHyperlink 16 3 5" xfId="811"/>
    <cellStyle name="ContentsHyperlink 16 3 6" xfId="812"/>
    <cellStyle name="ContentsHyperlink 16 4" xfId="813"/>
    <cellStyle name="ContentsHyperlink 16 4 2" xfId="814"/>
    <cellStyle name="ContentsHyperlink 16 4 3" xfId="815"/>
    <cellStyle name="ContentsHyperlink 16 4 4" xfId="816"/>
    <cellStyle name="ContentsHyperlink 16 4 5" xfId="817"/>
    <cellStyle name="ContentsHyperlink 16 4 6" xfId="818"/>
    <cellStyle name="ContentsHyperlink 16 5" xfId="819"/>
    <cellStyle name="ContentsHyperlink 16 5 2" xfId="820"/>
    <cellStyle name="ContentsHyperlink 16 5 3" xfId="821"/>
    <cellStyle name="ContentsHyperlink 16 5 4" xfId="822"/>
    <cellStyle name="ContentsHyperlink 16 5 5" xfId="823"/>
    <cellStyle name="ContentsHyperlink 16 5 6" xfId="824"/>
    <cellStyle name="ContentsHyperlink 16 6" xfId="825"/>
    <cellStyle name="ContentsHyperlink 16 6 2" xfId="826"/>
    <cellStyle name="ContentsHyperlink 16 6 3" xfId="827"/>
    <cellStyle name="ContentsHyperlink 16 6 4" xfId="828"/>
    <cellStyle name="ContentsHyperlink 16 6 5" xfId="829"/>
    <cellStyle name="ContentsHyperlink 16 6 6" xfId="830"/>
    <cellStyle name="ContentsHyperlink 16 7" xfId="831"/>
    <cellStyle name="ContentsHyperlink 16 7 2" xfId="832"/>
    <cellStyle name="ContentsHyperlink 16 7 3" xfId="833"/>
    <cellStyle name="ContentsHyperlink 16 7 4" xfId="834"/>
    <cellStyle name="ContentsHyperlink 16 7 5" xfId="835"/>
    <cellStyle name="ContentsHyperlink 16 7 6" xfId="836"/>
    <cellStyle name="ContentsHyperlink 16 8" xfId="837"/>
    <cellStyle name="ContentsHyperlink 16 8 2" xfId="838"/>
    <cellStyle name="ContentsHyperlink 16 8 3" xfId="839"/>
    <cellStyle name="ContentsHyperlink 16 8 4" xfId="840"/>
    <cellStyle name="ContentsHyperlink 16 8 5" xfId="841"/>
    <cellStyle name="ContentsHyperlink 16 8 6" xfId="842"/>
    <cellStyle name="ContentsHyperlink 16 9" xfId="843"/>
    <cellStyle name="ContentsHyperlink 16 9 2" xfId="844"/>
    <cellStyle name="ContentsHyperlink 16 9 3" xfId="845"/>
    <cellStyle name="ContentsHyperlink 16 9 4" xfId="846"/>
    <cellStyle name="ContentsHyperlink 16 9 5" xfId="847"/>
    <cellStyle name="ContentsHyperlink 16 9 6" xfId="848"/>
    <cellStyle name="ContentsHyperlink 17" xfId="849"/>
    <cellStyle name="ContentsHyperlink 17 10" xfId="850"/>
    <cellStyle name="ContentsHyperlink 17 10 2" xfId="851"/>
    <cellStyle name="ContentsHyperlink 17 10 3" xfId="852"/>
    <cellStyle name="ContentsHyperlink 17 10 4" xfId="853"/>
    <cellStyle name="ContentsHyperlink 17 10 5" xfId="854"/>
    <cellStyle name="ContentsHyperlink 17 10 6" xfId="855"/>
    <cellStyle name="ContentsHyperlink 17 11" xfId="856"/>
    <cellStyle name="ContentsHyperlink 17 11 2" xfId="857"/>
    <cellStyle name="ContentsHyperlink 17 11 3" xfId="858"/>
    <cellStyle name="ContentsHyperlink 17 11 4" xfId="859"/>
    <cellStyle name="ContentsHyperlink 17 11 5" xfId="860"/>
    <cellStyle name="ContentsHyperlink 17 11 6" xfId="861"/>
    <cellStyle name="ContentsHyperlink 17 12" xfId="862"/>
    <cellStyle name="ContentsHyperlink 17 12 2" xfId="863"/>
    <cellStyle name="ContentsHyperlink 17 12 3" xfId="864"/>
    <cellStyle name="ContentsHyperlink 17 12 4" xfId="865"/>
    <cellStyle name="ContentsHyperlink 17 12 5" xfId="866"/>
    <cellStyle name="ContentsHyperlink 17 12 6" xfId="867"/>
    <cellStyle name="ContentsHyperlink 17 13" xfId="868"/>
    <cellStyle name="ContentsHyperlink 17 13 2" xfId="869"/>
    <cellStyle name="ContentsHyperlink 17 13 3" xfId="870"/>
    <cellStyle name="ContentsHyperlink 17 13 4" xfId="871"/>
    <cellStyle name="ContentsHyperlink 17 13 5" xfId="872"/>
    <cellStyle name="ContentsHyperlink 17 13 6" xfId="873"/>
    <cellStyle name="ContentsHyperlink 17 14" xfId="874"/>
    <cellStyle name="ContentsHyperlink 17 14 2" xfId="875"/>
    <cellStyle name="ContentsHyperlink 17 14 3" xfId="876"/>
    <cellStyle name="ContentsHyperlink 17 14 4" xfId="877"/>
    <cellStyle name="ContentsHyperlink 17 14 5" xfId="878"/>
    <cellStyle name="ContentsHyperlink 17 14 6" xfId="879"/>
    <cellStyle name="ContentsHyperlink 17 15" xfId="880"/>
    <cellStyle name="ContentsHyperlink 17 15 2" xfId="881"/>
    <cellStyle name="ContentsHyperlink 17 15 3" xfId="882"/>
    <cellStyle name="ContentsHyperlink 17 15 4" xfId="883"/>
    <cellStyle name="ContentsHyperlink 17 15 5" xfId="884"/>
    <cellStyle name="ContentsHyperlink 17 15 6" xfId="885"/>
    <cellStyle name="ContentsHyperlink 17 16" xfId="886"/>
    <cellStyle name="ContentsHyperlink 17 16 2" xfId="887"/>
    <cellStyle name="ContentsHyperlink 17 16 3" xfId="888"/>
    <cellStyle name="ContentsHyperlink 17 16 4" xfId="889"/>
    <cellStyle name="ContentsHyperlink 17 16 5" xfId="890"/>
    <cellStyle name="ContentsHyperlink 17 16 6" xfId="891"/>
    <cellStyle name="ContentsHyperlink 17 17" xfId="892"/>
    <cellStyle name="ContentsHyperlink 17 17 2" xfId="893"/>
    <cellStyle name="ContentsHyperlink 17 17 3" xfId="894"/>
    <cellStyle name="ContentsHyperlink 17 17 4" xfId="895"/>
    <cellStyle name="ContentsHyperlink 17 17 5" xfId="896"/>
    <cellStyle name="ContentsHyperlink 17 17 6" xfId="897"/>
    <cellStyle name="ContentsHyperlink 17 18" xfId="898"/>
    <cellStyle name="ContentsHyperlink 17 18 2" xfId="899"/>
    <cellStyle name="ContentsHyperlink 17 18 3" xfId="900"/>
    <cellStyle name="ContentsHyperlink 17 18 4" xfId="901"/>
    <cellStyle name="ContentsHyperlink 17 18 5" xfId="902"/>
    <cellStyle name="ContentsHyperlink 17 18 6" xfId="903"/>
    <cellStyle name="ContentsHyperlink 17 19" xfId="904"/>
    <cellStyle name="ContentsHyperlink 17 19 2" xfId="905"/>
    <cellStyle name="ContentsHyperlink 17 19 3" xfId="906"/>
    <cellStyle name="ContentsHyperlink 17 19 4" xfId="907"/>
    <cellStyle name="ContentsHyperlink 17 19 5" xfId="908"/>
    <cellStyle name="ContentsHyperlink 17 19 6" xfId="909"/>
    <cellStyle name="ContentsHyperlink 17 2" xfId="910"/>
    <cellStyle name="ContentsHyperlink 17 2 2" xfId="911"/>
    <cellStyle name="ContentsHyperlink 17 2 3" xfId="912"/>
    <cellStyle name="ContentsHyperlink 17 2 4" xfId="913"/>
    <cellStyle name="ContentsHyperlink 17 2 5" xfId="914"/>
    <cellStyle name="ContentsHyperlink 17 2 6" xfId="915"/>
    <cellStyle name="ContentsHyperlink 17 20" xfId="916"/>
    <cellStyle name="ContentsHyperlink 17 20 2" xfId="917"/>
    <cellStyle name="ContentsHyperlink 17 20 3" xfId="918"/>
    <cellStyle name="ContentsHyperlink 17 20 4" xfId="919"/>
    <cellStyle name="ContentsHyperlink 17 20 5" xfId="920"/>
    <cellStyle name="ContentsHyperlink 17 20 6" xfId="921"/>
    <cellStyle name="ContentsHyperlink 17 21" xfId="922"/>
    <cellStyle name="ContentsHyperlink 17 22" xfId="923"/>
    <cellStyle name="ContentsHyperlink 17 23" xfId="924"/>
    <cellStyle name="ContentsHyperlink 17 24" xfId="925"/>
    <cellStyle name="ContentsHyperlink 17 25" xfId="926"/>
    <cellStyle name="ContentsHyperlink 17 3" xfId="927"/>
    <cellStyle name="ContentsHyperlink 17 3 2" xfId="928"/>
    <cellStyle name="ContentsHyperlink 17 3 3" xfId="929"/>
    <cellStyle name="ContentsHyperlink 17 3 4" xfId="930"/>
    <cellStyle name="ContentsHyperlink 17 3 5" xfId="931"/>
    <cellStyle name="ContentsHyperlink 17 3 6" xfId="932"/>
    <cellStyle name="ContentsHyperlink 17 4" xfId="933"/>
    <cellStyle name="ContentsHyperlink 17 4 2" xfId="934"/>
    <cellStyle name="ContentsHyperlink 17 4 3" xfId="935"/>
    <cellStyle name="ContentsHyperlink 17 4 4" xfId="936"/>
    <cellStyle name="ContentsHyperlink 17 4 5" xfId="937"/>
    <cellStyle name="ContentsHyperlink 17 4 6" xfId="938"/>
    <cellStyle name="ContentsHyperlink 17 5" xfId="939"/>
    <cellStyle name="ContentsHyperlink 17 5 2" xfId="940"/>
    <cellStyle name="ContentsHyperlink 17 5 3" xfId="941"/>
    <cellStyle name="ContentsHyperlink 17 5 4" xfId="942"/>
    <cellStyle name="ContentsHyperlink 17 5 5" xfId="943"/>
    <cellStyle name="ContentsHyperlink 17 5 6" xfId="944"/>
    <cellStyle name="ContentsHyperlink 17 6" xfId="945"/>
    <cellStyle name="ContentsHyperlink 17 6 2" xfId="946"/>
    <cellStyle name="ContentsHyperlink 17 6 3" xfId="947"/>
    <cellStyle name="ContentsHyperlink 17 6 4" xfId="948"/>
    <cellStyle name="ContentsHyperlink 17 6 5" xfId="949"/>
    <cellStyle name="ContentsHyperlink 17 6 6" xfId="950"/>
    <cellStyle name="ContentsHyperlink 17 7" xfId="951"/>
    <cellStyle name="ContentsHyperlink 17 7 2" xfId="952"/>
    <cellStyle name="ContentsHyperlink 17 7 3" xfId="953"/>
    <cellStyle name="ContentsHyperlink 17 7 4" xfId="954"/>
    <cellStyle name="ContentsHyperlink 17 7 5" xfId="955"/>
    <cellStyle name="ContentsHyperlink 17 7 6" xfId="956"/>
    <cellStyle name="ContentsHyperlink 17 8" xfId="957"/>
    <cellStyle name="ContentsHyperlink 17 8 2" xfId="958"/>
    <cellStyle name="ContentsHyperlink 17 8 3" xfId="959"/>
    <cellStyle name="ContentsHyperlink 17 8 4" xfId="960"/>
    <cellStyle name="ContentsHyperlink 17 8 5" xfId="961"/>
    <cellStyle name="ContentsHyperlink 17 8 6" xfId="962"/>
    <cellStyle name="ContentsHyperlink 17 9" xfId="963"/>
    <cellStyle name="ContentsHyperlink 17 9 2" xfId="964"/>
    <cellStyle name="ContentsHyperlink 17 9 3" xfId="965"/>
    <cellStyle name="ContentsHyperlink 17 9 4" xfId="966"/>
    <cellStyle name="ContentsHyperlink 17 9 5" xfId="967"/>
    <cellStyle name="ContentsHyperlink 17 9 6" xfId="968"/>
    <cellStyle name="ContentsHyperlink 18" xfId="969"/>
    <cellStyle name="ContentsHyperlink 18 2" xfId="970"/>
    <cellStyle name="ContentsHyperlink 18 3" xfId="971"/>
    <cellStyle name="ContentsHyperlink 18 4" xfId="972"/>
    <cellStyle name="ContentsHyperlink 18 5" xfId="973"/>
    <cellStyle name="ContentsHyperlink 18 6" xfId="974"/>
    <cellStyle name="ContentsHyperlink 19" xfId="975"/>
    <cellStyle name="ContentsHyperlink 19 2" xfId="976"/>
    <cellStyle name="ContentsHyperlink 19 3" xfId="977"/>
    <cellStyle name="ContentsHyperlink 19 4" xfId="978"/>
    <cellStyle name="ContentsHyperlink 19 5" xfId="979"/>
    <cellStyle name="ContentsHyperlink 19 6" xfId="980"/>
    <cellStyle name="ContentsHyperlink 2" xfId="981"/>
    <cellStyle name="ContentsHyperlink 2 10" xfId="982"/>
    <cellStyle name="ContentsHyperlink 2 10 2" xfId="983"/>
    <cellStyle name="ContentsHyperlink 2 10 3" xfId="984"/>
    <cellStyle name="ContentsHyperlink 2 10 4" xfId="985"/>
    <cellStyle name="ContentsHyperlink 2 10 5" xfId="986"/>
    <cellStyle name="ContentsHyperlink 2 10 6" xfId="987"/>
    <cellStyle name="ContentsHyperlink 2 11" xfId="988"/>
    <cellStyle name="ContentsHyperlink 2 11 2" xfId="989"/>
    <cellStyle name="ContentsHyperlink 2 11 3" xfId="990"/>
    <cellStyle name="ContentsHyperlink 2 11 4" xfId="991"/>
    <cellStyle name="ContentsHyperlink 2 11 5" xfId="992"/>
    <cellStyle name="ContentsHyperlink 2 11 6" xfId="993"/>
    <cellStyle name="ContentsHyperlink 2 12" xfId="994"/>
    <cellStyle name="ContentsHyperlink 2 12 2" xfId="995"/>
    <cellStyle name="ContentsHyperlink 2 12 3" xfId="996"/>
    <cellStyle name="ContentsHyperlink 2 12 4" xfId="997"/>
    <cellStyle name="ContentsHyperlink 2 12 5" xfId="998"/>
    <cellStyle name="ContentsHyperlink 2 12 6" xfId="999"/>
    <cellStyle name="ContentsHyperlink 2 13" xfId="1000"/>
    <cellStyle name="ContentsHyperlink 2 13 2" xfId="1001"/>
    <cellStyle name="ContentsHyperlink 2 13 3" xfId="1002"/>
    <cellStyle name="ContentsHyperlink 2 13 4" xfId="1003"/>
    <cellStyle name="ContentsHyperlink 2 13 5" xfId="1004"/>
    <cellStyle name="ContentsHyperlink 2 13 6" xfId="1005"/>
    <cellStyle name="ContentsHyperlink 2 14" xfId="1006"/>
    <cellStyle name="ContentsHyperlink 2 14 2" xfId="1007"/>
    <cellStyle name="ContentsHyperlink 2 14 3" xfId="1008"/>
    <cellStyle name="ContentsHyperlink 2 14 4" xfId="1009"/>
    <cellStyle name="ContentsHyperlink 2 14 5" xfId="1010"/>
    <cellStyle name="ContentsHyperlink 2 14 6" xfId="1011"/>
    <cellStyle name="ContentsHyperlink 2 15" xfId="1012"/>
    <cellStyle name="ContentsHyperlink 2 15 2" xfId="1013"/>
    <cellStyle name="ContentsHyperlink 2 15 3" xfId="1014"/>
    <cellStyle name="ContentsHyperlink 2 15 4" xfId="1015"/>
    <cellStyle name="ContentsHyperlink 2 15 5" xfId="1016"/>
    <cellStyle name="ContentsHyperlink 2 15 6" xfId="1017"/>
    <cellStyle name="ContentsHyperlink 2 16" xfId="1018"/>
    <cellStyle name="ContentsHyperlink 2 16 2" xfId="1019"/>
    <cellStyle name="ContentsHyperlink 2 16 3" xfId="1020"/>
    <cellStyle name="ContentsHyperlink 2 16 4" xfId="1021"/>
    <cellStyle name="ContentsHyperlink 2 16 5" xfId="1022"/>
    <cellStyle name="ContentsHyperlink 2 16 6" xfId="1023"/>
    <cellStyle name="ContentsHyperlink 2 17" xfId="1024"/>
    <cellStyle name="ContentsHyperlink 2 17 2" xfId="1025"/>
    <cellStyle name="ContentsHyperlink 2 17 3" xfId="1026"/>
    <cellStyle name="ContentsHyperlink 2 17 4" xfId="1027"/>
    <cellStyle name="ContentsHyperlink 2 17 5" xfId="1028"/>
    <cellStyle name="ContentsHyperlink 2 17 6" xfId="1029"/>
    <cellStyle name="ContentsHyperlink 2 18" xfId="1030"/>
    <cellStyle name="ContentsHyperlink 2 18 2" xfId="1031"/>
    <cellStyle name="ContentsHyperlink 2 18 3" xfId="1032"/>
    <cellStyle name="ContentsHyperlink 2 18 4" xfId="1033"/>
    <cellStyle name="ContentsHyperlink 2 18 5" xfId="1034"/>
    <cellStyle name="ContentsHyperlink 2 18 6" xfId="1035"/>
    <cellStyle name="ContentsHyperlink 2 19" xfId="1036"/>
    <cellStyle name="ContentsHyperlink 2 19 2" xfId="1037"/>
    <cellStyle name="ContentsHyperlink 2 19 3" xfId="1038"/>
    <cellStyle name="ContentsHyperlink 2 19 4" xfId="1039"/>
    <cellStyle name="ContentsHyperlink 2 19 5" xfId="1040"/>
    <cellStyle name="ContentsHyperlink 2 19 6" xfId="1041"/>
    <cellStyle name="ContentsHyperlink 2 2" xfId="1042"/>
    <cellStyle name="ContentsHyperlink 2 2 2" xfId="1043"/>
    <cellStyle name="ContentsHyperlink 2 2 3" xfId="1044"/>
    <cellStyle name="ContentsHyperlink 2 2 4" xfId="1045"/>
    <cellStyle name="ContentsHyperlink 2 2 5" xfId="1046"/>
    <cellStyle name="ContentsHyperlink 2 2 6" xfId="1047"/>
    <cellStyle name="ContentsHyperlink 2 20" xfId="1048"/>
    <cellStyle name="ContentsHyperlink 2 20 2" xfId="1049"/>
    <cellStyle name="ContentsHyperlink 2 20 3" xfId="1050"/>
    <cellStyle name="ContentsHyperlink 2 20 4" xfId="1051"/>
    <cellStyle name="ContentsHyperlink 2 20 5" xfId="1052"/>
    <cellStyle name="ContentsHyperlink 2 20 6" xfId="1053"/>
    <cellStyle name="ContentsHyperlink 2 21" xfId="1054"/>
    <cellStyle name="ContentsHyperlink 2 22" xfId="1055"/>
    <cellStyle name="ContentsHyperlink 2 23" xfId="1056"/>
    <cellStyle name="ContentsHyperlink 2 24" xfId="1057"/>
    <cellStyle name="ContentsHyperlink 2 25" xfId="1058"/>
    <cellStyle name="ContentsHyperlink 2 3" xfId="1059"/>
    <cellStyle name="ContentsHyperlink 2 3 2" xfId="1060"/>
    <cellStyle name="ContentsHyperlink 2 3 3" xfId="1061"/>
    <cellStyle name="ContentsHyperlink 2 3 4" xfId="1062"/>
    <cellStyle name="ContentsHyperlink 2 3 5" xfId="1063"/>
    <cellStyle name="ContentsHyperlink 2 3 6" xfId="1064"/>
    <cellStyle name="ContentsHyperlink 2 4" xfId="1065"/>
    <cellStyle name="ContentsHyperlink 2 4 2" xfId="1066"/>
    <cellStyle name="ContentsHyperlink 2 4 3" xfId="1067"/>
    <cellStyle name="ContentsHyperlink 2 4 4" xfId="1068"/>
    <cellStyle name="ContentsHyperlink 2 4 5" xfId="1069"/>
    <cellStyle name="ContentsHyperlink 2 4 6" xfId="1070"/>
    <cellStyle name="ContentsHyperlink 2 5" xfId="1071"/>
    <cellStyle name="ContentsHyperlink 2 5 2" xfId="1072"/>
    <cellStyle name="ContentsHyperlink 2 5 3" xfId="1073"/>
    <cellStyle name="ContentsHyperlink 2 5 4" xfId="1074"/>
    <cellStyle name="ContentsHyperlink 2 5 5" xfId="1075"/>
    <cellStyle name="ContentsHyperlink 2 5 6" xfId="1076"/>
    <cellStyle name="ContentsHyperlink 2 6" xfId="1077"/>
    <cellStyle name="ContentsHyperlink 2 6 2" xfId="1078"/>
    <cellStyle name="ContentsHyperlink 2 6 3" xfId="1079"/>
    <cellStyle name="ContentsHyperlink 2 6 4" xfId="1080"/>
    <cellStyle name="ContentsHyperlink 2 6 5" xfId="1081"/>
    <cellStyle name="ContentsHyperlink 2 6 6" xfId="1082"/>
    <cellStyle name="ContentsHyperlink 2 7" xfId="1083"/>
    <cellStyle name="ContentsHyperlink 2 7 2" xfId="1084"/>
    <cellStyle name="ContentsHyperlink 2 7 3" xfId="1085"/>
    <cellStyle name="ContentsHyperlink 2 7 4" xfId="1086"/>
    <cellStyle name="ContentsHyperlink 2 7 5" xfId="1087"/>
    <cellStyle name="ContentsHyperlink 2 7 6" xfId="1088"/>
    <cellStyle name="ContentsHyperlink 2 8" xfId="1089"/>
    <cellStyle name="ContentsHyperlink 2 8 2" xfId="1090"/>
    <cellStyle name="ContentsHyperlink 2 8 3" xfId="1091"/>
    <cellStyle name="ContentsHyperlink 2 8 4" xfId="1092"/>
    <cellStyle name="ContentsHyperlink 2 8 5" xfId="1093"/>
    <cellStyle name="ContentsHyperlink 2 8 6" xfId="1094"/>
    <cellStyle name="ContentsHyperlink 2 9" xfId="1095"/>
    <cellStyle name="ContentsHyperlink 2 9 2" xfId="1096"/>
    <cellStyle name="ContentsHyperlink 2 9 3" xfId="1097"/>
    <cellStyle name="ContentsHyperlink 2 9 4" xfId="1098"/>
    <cellStyle name="ContentsHyperlink 2 9 5" xfId="1099"/>
    <cellStyle name="ContentsHyperlink 2 9 6" xfId="1100"/>
    <cellStyle name="ContentsHyperlink 20" xfId="1101"/>
    <cellStyle name="ContentsHyperlink 20 2" xfId="1102"/>
    <cellStyle name="ContentsHyperlink 20 3" xfId="1103"/>
    <cellStyle name="ContentsHyperlink 20 4" xfId="1104"/>
    <cellStyle name="ContentsHyperlink 20 5" xfId="1105"/>
    <cellStyle name="ContentsHyperlink 20 6" xfId="1106"/>
    <cellStyle name="ContentsHyperlink 21" xfId="1107"/>
    <cellStyle name="ContentsHyperlink 21 2" xfId="1108"/>
    <cellStyle name="ContentsHyperlink 21 3" xfId="1109"/>
    <cellStyle name="ContentsHyperlink 21 4" xfId="1110"/>
    <cellStyle name="ContentsHyperlink 21 5" xfId="1111"/>
    <cellStyle name="ContentsHyperlink 21 6" xfId="1112"/>
    <cellStyle name="ContentsHyperlink 22" xfId="1113"/>
    <cellStyle name="ContentsHyperlink 22 2" xfId="1114"/>
    <cellStyle name="ContentsHyperlink 22 3" xfId="1115"/>
    <cellStyle name="ContentsHyperlink 22 4" xfId="1116"/>
    <cellStyle name="ContentsHyperlink 22 5" xfId="1117"/>
    <cellStyle name="ContentsHyperlink 22 6" xfId="1118"/>
    <cellStyle name="ContentsHyperlink 23" xfId="1119"/>
    <cellStyle name="ContentsHyperlink 23 2" xfId="1120"/>
    <cellStyle name="ContentsHyperlink 23 3" xfId="1121"/>
    <cellStyle name="ContentsHyperlink 23 4" xfId="1122"/>
    <cellStyle name="ContentsHyperlink 23 5" xfId="1123"/>
    <cellStyle name="ContentsHyperlink 23 6" xfId="1124"/>
    <cellStyle name="ContentsHyperlink 24" xfId="1125"/>
    <cellStyle name="ContentsHyperlink 24 2" xfId="1126"/>
    <cellStyle name="ContentsHyperlink 24 3" xfId="1127"/>
    <cellStyle name="ContentsHyperlink 24 4" xfId="1128"/>
    <cellStyle name="ContentsHyperlink 24 5" xfId="1129"/>
    <cellStyle name="ContentsHyperlink 24 6" xfId="1130"/>
    <cellStyle name="ContentsHyperlink 25" xfId="1131"/>
    <cellStyle name="ContentsHyperlink 25 2" xfId="1132"/>
    <cellStyle name="ContentsHyperlink 25 3" xfId="1133"/>
    <cellStyle name="ContentsHyperlink 25 4" xfId="1134"/>
    <cellStyle name="ContentsHyperlink 25 5" xfId="1135"/>
    <cellStyle name="ContentsHyperlink 25 6" xfId="1136"/>
    <cellStyle name="ContentsHyperlink 26" xfId="1137"/>
    <cellStyle name="ContentsHyperlink 26 2" xfId="1138"/>
    <cellStyle name="ContentsHyperlink 26 3" xfId="1139"/>
    <cellStyle name="ContentsHyperlink 26 4" xfId="1140"/>
    <cellStyle name="ContentsHyperlink 26 5" xfId="1141"/>
    <cellStyle name="ContentsHyperlink 26 6" xfId="1142"/>
    <cellStyle name="ContentsHyperlink 27" xfId="1143"/>
    <cellStyle name="ContentsHyperlink 27 2" xfId="1144"/>
    <cellStyle name="ContentsHyperlink 27 3" xfId="1145"/>
    <cellStyle name="ContentsHyperlink 27 4" xfId="1146"/>
    <cellStyle name="ContentsHyperlink 27 5" xfId="1147"/>
    <cellStyle name="ContentsHyperlink 27 6" xfId="1148"/>
    <cellStyle name="ContentsHyperlink 28" xfId="1149"/>
    <cellStyle name="ContentsHyperlink 28 2" xfId="1150"/>
    <cellStyle name="ContentsHyperlink 28 3" xfId="1151"/>
    <cellStyle name="ContentsHyperlink 28 4" xfId="1152"/>
    <cellStyle name="ContentsHyperlink 28 5" xfId="1153"/>
    <cellStyle name="ContentsHyperlink 28 6" xfId="1154"/>
    <cellStyle name="ContentsHyperlink 29" xfId="1155"/>
    <cellStyle name="ContentsHyperlink 29 2" xfId="1156"/>
    <cellStyle name="ContentsHyperlink 29 3" xfId="1157"/>
    <cellStyle name="ContentsHyperlink 29 4" xfId="1158"/>
    <cellStyle name="ContentsHyperlink 29 5" xfId="1159"/>
    <cellStyle name="ContentsHyperlink 29 6" xfId="1160"/>
    <cellStyle name="ContentsHyperlink 3" xfId="1161"/>
    <cellStyle name="ContentsHyperlink 3 10" xfId="1162"/>
    <cellStyle name="ContentsHyperlink 3 10 2" xfId="1163"/>
    <cellStyle name="ContentsHyperlink 3 10 3" xfId="1164"/>
    <cellStyle name="ContentsHyperlink 3 10 4" xfId="1165"/>
    <cellStyle name="ContentsHyperlink 3 10 5" xfId="1166"/>
    <cellStyle name="ContentsHyperlink 3 10 6" xfId="1167"/>
    <cellStyle name="ContentsHyperlink 3 11" xfId="1168"/>
    <cellStyle name="ContentsHyperlink 3 11 2" xfId="1169"/>
    <cellStyle name="ContentsHyperlink 3 11 3" xfId="1170"/>
    <cellStyle name="ContentsHyperlink 3 11 4" xfId="1171"/>
    <cellStyle name="ContentsHyperlink 3 11 5" xfId="1172"/>
    <cellStyle name="ContentsHyperlink 3 11 6" xfId="1173"/>
    <cellStyle name="ContentsHyperlink 3 12" xfId="1174"/>
    <cellStyle name="ContentsHyperlink 3 12 2" xfId="1175"/>
    <cellStyle name="ContentsHyperlink 3 12 3" xfId="1176"/>
    <cellStyle name="ContentsHyperlink 3 12 4" xfId="1177"/>
    <cellStyle name="ContentsHyperlink 3 12 5" xfId="1178"/>
    <cellStyle name="ContentsHyperlink 3 12 6" xfId="1179"/>
    <cellStyle name="ContentsHyperlink 3 13" xfId="1180"/>
    <cellStyle name="ContentsHyperlink 3 13 2" xfId="1181"/>
    <cellStyle name="ContentsHyperlink 3 13 3" xfId="1182"/>
    <cellStyle name="ContentsHyperlink 3 13 4" xfId="1183"/>
    <cellStyle name="ContentsHyperlink 3 13 5" xfId="1184"/>
    <cellStyle name="ContentsHyperlink 3 13 6" xfId="1185"/>
    <cellStyle name="ContentsHyperlink 3 14" xfId="1186"/>
    <cellStyle name="ContentsHyperlink 3 14 2" xfId="1187"/>
    <cellStyle name="ContentsHyperlink 3 14 3" xfId="1188"/>
    <cellStyle name="ContentsHyperlink 3 14 4" xfId="1189"/>
    <cellStyle name="ContentsHyperlink 3 14 5" xfId="1190"/>
    <cellStyle name="ContentsHyperlink 3 14 6" xfId="1191"/>
    <cellStyle name="ContentsHyperlink 3 15" xfId="1192"/>
    <cellStyle name="ContentsHyperlink 3 15 2" xfId="1193"/>
    <cellStyle name="ContentsHyperlink 3 15 3" xfId="1194"/>
    <cellStyle name="ContentsHyperlink 3 15 4" xfId="1195"/>
    <cellStyle name="ContentsHyperlink 3 15 5" xfId="1196"/>
    <cellStyle name="ContentsHyperlink 3 15 6" xfId="1197"/>
    <cellStyle name="ContentsHyperlink 3 16" xfId="1198"/>
    <cellStyle name="ContentsHyperlink 3 16 2" xfId="1199"/>
    <cellStyle name="ContentsHyperlink 3 16 3" xfId="1200"/>
    <cellStyle name="ContentsHyperlink 3 16 4" xfId="1201"/>
    <cellStyle name="ContentsHyperlink 3 16 5" xfId="1202"/>
    <cellStyle name="ContentsHyperlink 3 16 6" xfId="1203"/>
    <cellStyle name="ContentsHyperlink 3 17" xfId="1204"/>
    <cellStyle name="ContentsHyperlink 3 17 2" xfId="1205"/>
    <cellStyle name="ContentsHyperlink 3 17 3" xfId="1206"/>
    <cellStyle name="ContentsHyperlink 3 17 4" xfId="1207"/>
    <cellStyle name="ContentsHyperlink 3 17 5" xfId="1208"/>
    <cellStyle name="ContentsHyperlink 3 17 6" xfId="1209"/>
    <cellStyle name="ContentsHyperlink 3 18" xfId="1210"/>
    <cellStyle name="ContentsHyperlink 3 18 2" xfId="1211"/>
    <cellStyle name="ContentsHyperlink 3 18 3" xfId="1212"/>
    <cellStyle name="ContentsHyperlink 3 18 4" xfId="1213"/>
    <cellStyle name="ContentsHyperlink 3 18 5" xfId="1214"/>
    <cellStyle name="ContentsHyperlink 3 18 6" xfId="1215"/>
    <cellStyle name="ContentsHyperlink 3 19" xfId="1216"/>
    <cellStyle name="ContentsHyperlink 3 19 2" xfId="1217"/>
    <cellStyle name="ContentsHyperlink 3 19 3" xfId="1218"/>
    <cellStyle name="ContentsHyperlink 3 19 4" xfId="1219"/>
    <cellStyle name="ContentsHyperlink 3 19 5" xfId="1220"/>
    <cellStyle name="ContentsHyperlink 3 19 6" xfId="1221"/>
    <cellStyle name="ContentsHyperlink 3 2" xfId="1222"/>
    <cellStyle name="ContentsHyperlink 3 2 2" xfId="1223"/>
    <cellStyle name="ContentsHyperlink 3 2 3" xfId="1224"/>
    <cellStyle name="ContentsHyperlink 3 2 4" xfId="1225"/>
    <cellStyle name="ContentsHyperlink 3 2 5" xfId="1226"/>
    <cellStyle name="ContentsHyperlink 3 2 6" xfId="1227"/>
    <cellStyle name="ContentsHyperlink 3 20" xfId="1228"/>
    <cellStyle name="ContentsHyperlink 3 20 2" xfId="1229"/>
    <cellStyle name="ContentsHyperlink 3 20 3" xfId="1230"/>
    <cellStyle name="ContentsHyperlink 3 20 4" xfId="1231"/>
    <cellStyle name="ContentsHyperlink 3 20 5" xfId="1232"/>
    <cellStyle name="ContentsHyperlink 3 20 6" xfId="1233"/>
    <cellStyle name="ContentsHyperlink 3 21" xfId="1234"/>
    <cellStyle name="ContentsHyperlink 3 22" xfId="1235"/>
    <cellStyle name="ContentsHyperlink 3 23" xfId="1236"/>
    <cellStyle name="ContentsHyperlink 3 24" xfId="1237"/>
    <cellStyle name="ContentsHyperlink 3 25" xfId="1238"/>
    <cellStyle name="ContentsHyperlink 3 3" xfId="1239"/>
    <cellStyle name="ContentsHyperlink 3 3 2" xfId="1240"/>
    <cellStyle name="ContentsHyperlink 3 3 3" xfId="1241"/>
    <cellStyle name="ContentsHyperlink 3 3 4" xfId="1242"/>
    <cellStyle name="ContentsHyperlink 3 3 5" xfId="1243"/>
    <cellStyle name="ContentsHyperlink 3 3 6" xfId="1244"/>
    <cellStyle name="ContentsHyperlink 3 4" xfId="1245"/>
    <cellStyle name="ContentsHyperlink 3 4 2" xfId="1246"/>
    <cellStyle name="ContentsHyperlink 3 4 3" xfId="1247"/>
    <cellStyle name="ContentsHyperlink 3 4 4" xfId="1248"/>
    <cellStyle name="ContentsHyperlink 3 4 5" xfId="1249"/>
    <cellStyle name="ContentsHyperlink 3 4 6" xfId="1250"/>
    <cellStyle name="ContentsHyperlink 3 5" xfId="1251"/>
    <cellStyle name="ContentsHyperlink 3 5 2" xfId="1252"/>
    <cellStyle name="ContentsHyperlink 3 5 3" xfId="1253"/>
    <cellStyle name="ContentsHyperlink 3 5 4" xfId="1254"/>
    <cellStyle name="ContentsHyperlink 3 5 5" xfId="1255"/>
    <cellStyle name="ContentsHyperlink 3 5 6" xfId="1256"/>
    <cellStyle name="ContentsHyperlink 3 6" xfId="1257"/>
    <cellStyle name="ContentsHyperlink 3 6 2" xfId="1258"/>
    <cellStyle name="ContentsHyperlink 3 6 3" xfId="1259"/>
    <cellStyle name="ContentsHyperlink 3 6 4" xfId="1260"/>
    <cellStyle name="ContentsHyperlink 3 6 5" xfId="1261"/>
    <cellStyle name="ContentsHyperlink 3 6 6" xfId="1262"/>
    <cellStyle name="ContentsHyperlink 3 7" xfId="1263"/>
    <cellStyle name="ContentsHyperlink 3 7 2" xfId="1264"/>
    <cellStyle name="ContentsHyperlink 3 7 3" xfId="1265"/>
    <cellStyle name="ContentsHyperlink 3 7 4" xfId="1266"/>
    <cellStyle name="ContentsHyperlink 3 7 5" xfId="1267"/>
    <cellStyle name="ContentsHyperlink 3 7 6" xfId="1268"/>
    <cellStyle name="ContentsHyperlink 3 8" xfId="1269"/>
    <cellStyle name="ContentsHyperlink 3 8 2" xfId="1270"/>
    <cellStyle name="ContentsHyperlink 3 8 3" xfId="1271"/>
    <cellStyle name="ContentsHyperlink 3 8 4" xfId="1272"/>
    <cellStyle name="ContentsHyperlink 3 8 5" xfId="1273"/>
    <cellStyle name="ContentsHyperlink 3 8 6" xfId="1274"/>
    <cellStyle name="ContentsHyperlink 3 9" xfId="1275"/>
    <cellStyle name="ContentsHyperlink 3 9 2" xfId="1276"/>
    <cellStyle name="ContentsHyperlink 3 9 3" xfId="1277"/>
    <cellStyle name="ContentsHyperlink 3 9 4" xfId="1278"/>
    <cellStyle name="ContentsHyperlink 3 9 5" xfId="1279"/>
    <cellStyle name="ContentsHyperlink 3 9 6" xfId="1280"/>
    <cellStyle name="ContentsHyperlink 30" xfId="1281"/>
    <cellStyle name="ContentsHyperlink 30 2" xfId="1282"/>
    <cellStyle name="ContentsHyperlink 30 3" xfId="1283"/>
    <cellStyle name="ContentsHyperlink 30 4" xfId="1284"/>
    <cellStyle name="ContentsHyperlink 30 5" xfId="1285"/>
    <cellStyle name="ContentsHyperlink 30 6" xfId="1286"/>
    <cellStyle name="ContentsHyperlink 31" xfId="1287"/>
    <cellStyle name="ContentsHyperlink 31 2" xfId="1288"/>
    <cellStyle name="ContentsHyperlink 31 3" xfId="1289"/>
    <cellStyle name="ContentsHyperlink 31 4" xfId="1290"/>
    <cellStyle name="ContentsHyperlink 31 5" xfId="1291"/>
    <cellStyle name="ContentsHyperlink 31 6" xfId="1292"/>
    <cellStyle name="ContentsHyperlink 32" xfId="1293"/>
    <cellStyle name="ContentsHyperlink 32 2" xfId="1294"/>
    <cellStyle name="ContentsHyperlink 32 3" xfId="1295"/>
    <cellStyle name="ContentsHyperlink 32 4" xfId="1296"/>
    <cellStyle name="ContentsHyperlink 32 5" xfId="1297"/>
    <cellStyle name="ContentsHyperlink 32 6" xfId="1298"/>
    <cellStyle name="ContentsHyperlink 33" xfId="1299"/>
    <cellStyle name="ContentsHyperlink 33 2" xfId="1300"/>
    <cellStyle name="ContentsHyperlink 33 3" xfId="1301"/>
    <cellStyle name="ContentsHyperlink 33 4" xfId="1302"/>
    <cellStyle name="ContentsHyperlink 33 5" xfId="1303"/>
    <cellStyle name="ContentsHyperlink 33 6" xfId="1304"/>
    <cellStyle name="ContentsHyperlink 34" xfId="1305"/>
    <cellStyle name="ContentsHyperlink 34 2" xfId="1306"/>
    <cellStyle name="ContentsHyperlink 34 3" xfId="1307"/>
    <cellStyle name="ContentsHyperlink 34 4" xfId="1308"/>
    <cellStyle name="ContentsHyperlink 34 5" xfId="1309"/>
    <cellStyle name="ContentsHyperlink 34 6" xfId="1310"/>
    <cellStyle name="ContentsHyperlink 35" xfId="1311"/>
    <cellStyle name="ContentsHyperlink 35 2" xfId="1312"/>
    <cellStyle name="ContentsHyperlink 35 3" xfId="1313"/>
    <cellStyle name="ContentsHyperlink 35 4" xfId="1314"/>
    <cellStyle name="ContentsHyperlink 35 5" xfId="1315"/>
    <cellStyle name="ContentsHyperlink 35 6" xfId="1316"/>
    <cellStyle name="ContentsHyperlink 36" xfId="1317"/>
    <cellStyle name="ContentsHyperlink 36 2" xfId="1318"/>
    <cellStyle name="ContentsHyperlink 36 3" xfId="1319"/>
    <cellStyle name="ContentsHyperlink 36 4" xfId="1320"/>
    <cellStyle name="ContentsHyperlink 36 5" xfId="1321"/>
    <cellStyle name="ContentsHyperlink 36 6" xfId="1322"/>
    <cellStyle name="ContentsHyperlink 37" xfId="1323"/>
    <cellStyle name="ContentsHyperlink 38" xfId="1324"/>
    <cellStyle name="ContentsHyperlink 39" xfId="1325"/>
    <cellStyle name="ContentsHyperlink 4" xfId="1326"/>
    <cellStyle name="ContentsHyperlink 4 10" xfId="1327"/>
    <cellStyle name="ContentsHyperlink 4 10 2" xfId="1328"/>
    <cellStyle name="ContentsHyperlink 4 10 3" xfId="1329"/>
    <cellStyle name="ContentsHyperlink 4 10 4" xfId="1330"/>
    <cellStyle name="ContentsHyperlink 4 10 5" xfId="1331"/>
    <cellStyle name="ContentsHyperlink 4 10 6" xfId="1332"/>
    <cellStyle name="ContentsHyperlink 4 11" xfId="1333"/>
    <cellStyle name="ContentsHyperlink 4 11 2" xfId="1334"/>
    <cellStyle name="ContentsHyperlink 4 11 3" xfId="1335"/>
    <cellStyle name="ContentsHyperlink 4 11 4" xfId="1336"/>
    <cellStyle name="ContentsHyperlink 4 11 5" xfId="1337"/>
    <cellStyle name="ContentsHyperlink 4 11 6" xfId="1338"/>
    <cellStyle name="ContentsHyperlink 4 12" xfId="1339"/>
    <cellStyle name="ContentsHyperlink 4 12 2" xfId="1340"/>
    <cellStyle name="ContentsHyperlink 4 12 3" xfId="1341"/>
    <cellStyle name="ContentsHyperlink 4 12 4" xfId="1342"/>
    <cellStyle name="ContentsHyperlink 4 12 5" xfId="1343"/>
    <cellStyle name="ContentsHyperlink 4 12 6" xfId="1344"/>
    <cellStyle name="ContentsHyperlink 4 13" xfId="1345"/>
    <cellStyle name="ContentsHyperlink 4 13 2" xfId="1346"/>
    <cellStyle name="ContentsHyperlink 4 13 3" xfId="1347"/>
    <cellStyle name="ContentsHyperlink 4 13 4" xfId="1348"/>
    <cellStyle name="ContentsHyperlink 4 13 5" xfId="1349"/>
    <cellStyle name="ContentsHyperlink 4 13 6" xfId="1350"/>
    <cellStyle name="ContentsHyperlink 4 14" xfId="1351"/>
    <cellStyle name="ContentsHyperlink 4 14 2" xfId="1352"/>
    <cellStyle name="ContentsHyperlink 4 14 3" xfId="1353"/>
    <cellStyle name="ContentsHyperlink 4 14 4" xfId="1354"/>
    <cellStyle name="ContentsHyperlink 4 14 5" xfId="1355"/>
    <cellStyle name="ContentsHyperlink 4 14 6" xfId="1356"/>
    <cellStyle name="ContentsHyperlink 4 15" xfId="1357"/>
    <cellStyle name="ContentsHyperlink 4 15 2" xfId="1358"/>
    <cellStyle name="ContentsHyperlink 4 15 3" xfId="1359"/>
    <cellStyle name="ContentsHyperlink 4 15 4" xfId="1360"/>
    <cellStyle name="ContentsHyperlink 4 15 5" xfId="1361"/>
    <cellStyle name="ContentsHyperlink 4 15 6" xfId="1362"/>
    <cellStyle name="ContentsHyperlink 4 16" xfId="1363"/>
    <cellStyle name="ContentsHyperlink 4 16 2" xfId="1364"/>
    <cellStyle name="ContentsHyperlink 4 16 3" xfId="1365"/>
    <cellStyle name="ContentsHyperlink 4 16 4" xfId="1366"/>
    <cellStyle name="ContentsHyperlink 4 16 5" xfId="1367"/>
    <cellStyle name="ContentsHyperlink 4 16 6" xfId="1368"/>
    <cellStyle name="ContentsHyperlink 4 17" xfId="1369"/>
    <cellStyle name="ContentsHyperlink 4 17 2" xfId="1370"/>
    <cellStyle name="ContentsHyperlink 4 17 3" xfId="1371"/>
    <cellStyle name="ContentsHyperlink 4 17 4" xfId="1372"/>
    <cellStyle name="ContentsHyperlink 4 17 5" xfId="1373"/>
    <cellStyle name="ContentsHyperlink 4 17 6" xfId="1374"/>
    <cellStyle name="ContentsHyperlink 4 18" xfId="1375"/>
    <cellStyle name="ContentsHyperlink 4 18 2" xfId="1376"/>
    <cellStyle name="ContentsHyperlink 4 18 3" xfId="1377"/>
    <cellStyle name="ContentsHyperlink 4 18 4" xfId="1378"/>
    <cellStyle name="ContentsHyperlink 4 18 5" xfId="1379"/>
    <cellStyle name="ContentsHyperlink 4 18 6" xfId="1380"/>
    <cellStyle name="ContentsHyperlink 4 19" xfId="1381"/>
    <cellStyle name="ContentsHyperlink 4 19 2" xfId="1382"/>
    <cellStyle name="ContentsHyperlink 4 19 3" xfId="1383"/>
    <cellStyle name="ContentsHyperlink 4 19 4" xfId="1384"/>
    <cellStyle name="ContentsHyperlink 4 19 5" xfId="1385"/>
    <cellStyle name="ContentsHyperlink 4 19 6" xfId="1386"/>
    <cellStyle name="ContentsHyperlink 4 2" xfId="1387"/>
    <cellStyle name="ContentsHyperlink 4 2 2" xfId="1388"/>
    <cellStyle name="ContentsHyperlink 4 2 3" xfId="1389"/>
    <cellStyle name="ContentsHyperlink 4 2 4" xfId="1390"/>
    <cellStyle name="ContentsHyperlink 4 2 5" xfId="1391"/>
    <cellStyle name="ContentsHyperlink 4 2 6" xfId="1392"/>
    <cellStyle name="ContentsHyperlink 4 20" xfId="1393"/>
    <cellStyle name="ContentsHyperlink 4 20 2" xfId="1394"/>
    <cellStyle name="ContentsHyperlink 4 20 3" xfId="1395"/>
    <cellStyle name="ContentsHyperlink 4 20 4" xfId="1396"/>
    <cellStyle name="ContentsHyperlink 4 20 5" xfId="1397"/>
    <cellStyle name="ContentsHyperlink 4 20 6" xfId="1398"/>
    <cellStyle name="ContentsHyperlink 4 21" xfId="1399"/>
    <cellStyle name="ContentsHyperlink 4 22" xfId="1400"/>
    <cellStyle name="ContentsHyperlink 4 23" xfId="1401"/>
    <cellStyle name="ContentsHyperlink 4 24" xfId="1402"/>
    <cellStyle name="ContentsHyperlink 4 25" xfId="1403"/>
    <cellStyle name="ContentsHyperlink 4 3" xfId="1404"/>
    <cellStyle name="ContentsHyperlink 4 3 2" xfId="1405"/>
    <cellStyle name="ContentsHyperlink 4 3 3" xfId="1406"/>
    <cellStyle name="ContentsHyperlink 4 3 4" xfId="1407"/>
    <cellStyle name="ContentsHyperlink 4 3 5" xfId="1408"/>
    <cellStyle name="ContentsHyperlink 4 3 6" xfId="1409"/>
    <cellStyle name="ContentsHyperlink 4 4" xfId="1410"/>
    <cellStyle name="ContentsHyperlink 4 4 2" xfId="1411"/>
    <cellStyle name="ContentsHyperlink 4 4 3" xfId="1412"/>
    <cellStyle name="ContentsHyperlink 4 4 4" xfId="1413"/>
    <cellStyle name="ContentsHyperlink 4 4 5" xfId="1414"/>
    <cellStyle name="ContentsHyperlink 4 4 6" xfId="1415"/>
    <cellStyle name="ContentsHyperlink 4 5" xfId="1416"/>
    <cellStyle name="ContentsHyperlink 4 5 2" xfId="1417"/>
    <cellStyle name="ContentsHyperlink 4 5 3" xfId="1418"/>
    <cellStyle name="ContentsHyperlink 4 5 4" xfId="1419"/>
    <cellStyle name="ContentsHyperlink 4 5 5" xfId="1420"/>
    <cellStyle name="ContentsHyperlink 4 5 6" xfId="1421"/>
    <cellStyle name="ContentsHyperlink 4 6" xfId="1422"/>
    <cellStyle name="ContentsHyperlink 4 6 2" xfId="1423"/>
    <cellStyle name="ContentsHyperlink 4 6 3" xfId="1424"/>
    <cellStyle name="ContentsHyperlink 4 6 4" xfId="1425"/>
    <cellStyle name="ContentsHyperlink 4 6 5" xfId="1426"/>
    <cellStyle name="ContentsHyperlink 4 6 6" xfId="1427"/>
    <cellStyle name="ContentsHyperlink 4 7" xfId="1428"/>
    <cellStyle name="ContentsHyperlink 4 7 2" xfId="1429"/>
    <cellStyle name="ContentsHyperlink 4 7 3" xfId="1430"/>
    <cellStyle name="ContentsHyperlink 4 7 4" xfId="1431"/>
    <cellStyle name="ContentsHyperlink 4 7 5" xfId="1432"/>
    <cellStyle name="ContentsHyperlink 4 7 6" xfId="1433"/>
    <cellStyle name="ContentsHyperlink 4 8" xfId="1434"/>
    <cellStyle name="ContentsHyperlink 4 8 2" xfId="1435"/>
    <cellStyle name="ContentsHyperlink 4 8 3" xfId="1436"/>
    <cellStyle name="ContentsHyperlink 4 8 4" xfId="1437"/>
    <cellStyle name="ContentsHyperlink 4 8 5" xfId="1438"/>
    <cellStyle name="ContentsHyperlink 4 8 6" xfId="1439"/>
    <cellStyle name="ContentsHyperlink 4 9" xfId="1440"/>
    <cellStyle name="ContentsHyperlink 4 9 2" xfId="1441"/>
    <cellStyle name="ContentsHyperlink 4 9 3" xfId="1442"/>
    <cellStyle name="ContentsHyperlink 4 9 4" xfId="1443"/>
    <cellStyle name="ContentsHyperlink 4 9 5" xfId="1444"/>
    <cellStyle name="ContentsHyperlink 4 9 6" xfId="1445"/>
    <cellStyle name="ContentsHyperlink 40" xfId="1446"/>
    <cellStyle name="ContentsHyperlink 41" xfId="1447"/>
    <cellStyle name="ContentsHyperlink 42" xfId="1448"/>
    <cellStyle name="ContentsHyperlink 43" xfId="1449"/>
    <cellStyle name="ContentsHyperlink 44" xfId="1450"/>
    <cellStyle name="ContentsHyperlink 45" xfId="1451"/>
    <cellStyle name="ContentsHyperlink 46" xfId="1452"/>
    <cellStyle name="ContentsHyperlink 47" xfId="1453"/>
    <cellStyle name="ContentsHyperlink 5" xfId="1454"/>
    <cellStyle name="ContentsHyperlink 5 10" xfId="1455"/>
    <cellStyle name="ContentsHyperlink 5 10 2" xfId="1456"/>
    <cellStyle name="ContentsHyperlink 5 10 3" xfId="1457"/>
    <cellStyle name="ContentsHyperlink 5 10 4" xfId="1458"/>
    <cellStyle name="ContentsHyperlink 5 10 5" xfId="1459"/>
    <cellStyle name="ContentsHyperlink 5 10 6" xfId="1460"/>
    <cellStyle name="ContentsHyperlink 5 11" xfId="1461"/>
    <cellStyle name="ContentsHyperlink 5 11 2" xfId="1462"/>
    <cellStyle name="ContentsHyperlink 5 11 3" xfId="1463"/>
    <cellStyle name="ContentsHyperlink 5 11 4" xfId="1464"/>
    <cellStyle name="ContentsHyperlink 5 11 5" xfId="1465"/>
    <cellStyle name="ContentsHyperlink 5 11 6" xfId="1466"/>
    <cellStyle name="ContentsHyperlink 5 12" xfId="1467"/>
    <cellStyle name="ContentsHyperlink 5 12 2" xfId="1468"/>
    <cellStyle name="ContentsHyperlink 5 12 3" xfId="1469"/>
    <cellStyle name="ContentsHyperlink 5 12 4" xfId="1470"/>
    <cellStyle name="ContentsHyperlink 5 12 5" xfId="1471"/>
    <cellStyle name="ContentsHyperlink 5 12 6" xfId="1472"/>
    <cellStyle name="ContentsHyperlink 5 13" xfId="1473"/>
    <cellStyle name="ContentsHyperlink 5 13 2" xfId="1474"/>
    <cellStyle name="ContentsHyperlink 5 13 3" xfId="1475"/>
    <cellStyle name="ContentsHyperlink 5 13 4" xfId="1476"/>
    <cellStyle name="ContentsHyperlink 5 13 5" xfId="1477"/>
    <cellStyle name="ContentsHyperlink 5 13 6" xfId="1478"/>
    <cellStyle name="ContentsHyperlink 5 14" xfId="1479"/>
    <cellStyle name="ContentsHyperlink 5 14 2" xfId="1480"/>
    <cellStyle name="ContentsHyperlink 5 14 3" xfId="1481"/>
    <cellStyle name="ContentsHyperlink 5 14 4" xfId="1482"/>
    <cellStyle name="ContentsHyperlink 5 14 5" xfId="1483"/>
    <cellStyle name="ContentsHyperlink 5 14 6" xfId="1484"/>
    <cellStyle name="ContentsHyperlink 5 15" xfId="1485"/>
    <cellStyle name="ContentsHyperlink 5 15 2" xfId="1486"/>
    <cellStyle name="ContentsHyperlink 5 15 3" xfId="1487"/>
    <cellStyle name="ContentsHyperlink 5 15 4" xfId="1488"/>
    <cellStyle name="ContentsHyperlink 5 15 5" xfId="1489"/>
    <cellStyle name="ContentsHyperlink 5 15 6" xfId="1490"/>
    <cellStyle name="ContentsHyperlink 5 16" xfId="1491"/>
    <cellStyle name="ContentsHyperlink 5 16 2" xfId="1492"/>
    <cellStyle name="ContentsHyperlink 5 16 3" xfId="1493"/>
    <cellStyle name="ContentsHyperlink 5 16 4" xfId="1494"/>
    <cellStyle name="ContentsHyperlink 5 16 5" xfId="1495"/>
    <cellStyle name="ContentsHyperlink 5 16 6" xfId="1496"/>
    <cellStyle name="ContentsHyperlink 5 17" xfId="1497"/>
    <cellStyle name="ContentsHyperlink 5 17 2" xfId="1498"/>
    <cellStyle name="ContentsHyperlink 5 17 3" xfId="1499"/>
    <cellStyle name="ContentsHyperlink 5 17 4" xfId="1500"/>
    <cellStyle name="ContentsHyperlink 5 17 5" xfId="1501"/>
    <cellStyle name="ContentsHyperlink 5 17 6" xfId="1502"/>
    <cellStyle name="ContentsHyperlink 5 18" xfId="1503"/>
    <cellStyle name="ContentsHyperlink 5 18 2" xfId="1504"/>
    <cellStyle name="ContentsHyperlink 5 18 3" xfId="1505"/>
    <cellStyle name="ContentsHyperlink 5 18 4" xfId="1506"/>
    <cellStyle name="ContentsHyperlink 5 18 5" xfId="1507"/>
    <cellStyle name="ContentsHyperlink 5 18 6" xfId="1508"/>
    <cellStyle name="ContentsHyperlink 5 19" xfId="1509"/>
    <cellStyle name="ContentsHyperlink 5 19 2" xfId="1510"/>
    <cellStyle name="ContentsHyperlink 5 19 3" xfId="1511"/>
    <cellStyle name="ContentsHyperlink 5 19 4" xfId="1512"/>
    <cellStyle name="ContentsHyperlink 5 19 5" xfId="1513"/>
    <cellStyle name="ContentsHyperlink 5 19 6" xfId="1514"/>
    <cellStyle name="ContentsHyperlink 5 2" xfId="1515"/>
    <cellStyle name="ContentsHyperlink 5 2 2" xfId="1516"/>
    <cellStyle name="ContentsHyperlink 5 2 3" xfId="1517"/>
    <cellStyle name="ContentsHyperlink 5 2 4" xfId="1518"/>
    <cellStyle name="ContentsHyperlink 5 2 5" xfId="1519"/>
    <cellStyle name="ContentsHyperlink 5 2 6" xfId="1520"/>
    <cellStyle name="ContentsHyperlink 5 20" xfId="1521"/>
    <cellStyle name="ContentsHyperlink 5 20 2" xfId="1522"/>
    <cellStyle name="ContentsHyperlink 5 20 3" xfId="1523"/>
    <cellStyle name="ContentsHyperlink 5 20 4" xfId="1524"/>
    <cellStyle name="ContentsHyperlink 5 20 5" xfId="1525"/>
    <cellStyle name="ContentsHyperlink 5 20 6" xfId="1526"/>
    <cellStyle name="ContentsHyperlink 5 21" xfId="1527"/>
    <cellStyle name="ContentsHyperlink 5 22" xfId="1528"/>
    <cellStyle name="ContentsHyperlink 5 23" xfId="1529"/>
    <cellStyle name="ContentsHyperlink 5 24" xfId="1530"/>
    <cellStyle name="ContentsHyperlink 5 25" xfId="1531"/>
    <cellStyle name="ContentsHyperlink 5 3" xfId="1532"/>
    <cellStyle name="ContentsHyperlink 5 3 2" xfId="1533"/>
    <cellStyle name="ContentsHyperlink 5 3 3" xfId="1534"/>
    <cellStyle name="ContentsHyperlink 5 3 4" xfId="1535"/>
    <cellStyle name="ContentsHyperlink 5 3 5" xfId="1536"/>
    <cellStyle name="ContentsHyperlink 5 3 6" xfId="1537"/>
    <cellStyle name="ContentsHyperlink 5 4" xfId="1538"/>
    <cellStyle name="ContentsHyperlink 5 4 2" xfId="1539"/>
    <cellStyle name="ContentsHyperlink 5 4 3" xfId="1540"/>
    <cellStyle name="ContentsHyperlink 5 4 4" xfId="1541"/>
    <cellStyle name="ContentsHyperlink 5 4 5" xfId="1542"/>
    <cellStyle name="ContentsHyperlink 5 4 6" xfId="1543"/>
    <cellStyle name="ContentsHyperlink 5 5" xfId="1544"/>
    <cellStyle name="ContentsHyperlink 5 5 2" xfId="1545"/>
    <cellStyle name="ContentsHyperlink 5 5 3" xfId="1546"/>
    <cellStyle name="ContentsHyperlink 5 5 4" xfId="1547"/>
    <cellStyle name="ContentsHyperlink 5 5 5" xfId="1548"/>
    <cellStyle name="ContentsHyperlink 5 5 6" xfId="1549"/>
    <cellStyle name="ContentsHyperlink 5 6" xfId="1550"/>
    <cellStyle name="ContentsHyperlink 5 6 2" xfId="1551"/>
    <cellStyle name="ContentsHyperlink 5 6 3" xfId="1552"/>
    <cellStyle name="ContentsHyperlink 5 6 4" xfId="1553"/>
    <cellStyle name="ContentsHyperlink 5 6 5" xfId="1554"/>
    <cellStyle name="ContentsHyperlink 5 6 6" xfId="1555"/>
    <cellStyle name="ContentsHyperlink 5 7" xfId="1556"/>
    <cellStyle name="ContentsHyperlink 5 7 2" xfId="1557"/>
    <cellStyle name="ContentsHyperlink 5 7 3" xfId="1558"/>
    <cellStyle name="ContentsHyperlink 5 7 4" xfId="1559"/>
    <cellStyle name="ContentsHyperlink 5 7 5" xfId="1560"/>
    <cellStyle name="ContentsHyperlink 5 7 6" xfId="1561"/>
    <cellStyle name="ContentsHyperlink 5 8" xfId="1562"/>
    <cellStyle name="ContentsHyperlink 5 8 2" xfId="1563"/>
    <cellStyle name="ContentsHyperlink 5 8 3" xfId="1564"/>
    <cellStyle name="ContentsHyperlink 5 8 4" xfId="1565"/>
    <cellStyle name="ContentsHyperlink 5 8 5" xfId="1566"/>
    <cellStyle name="ContentsHyperlink 5 8 6" xfId="1567"/>
    <cellStyle name="ContentsHyperlink 5 9" xfId="1568"/>
    <cellStyle name="ContentsHyperlink 5 9 2" xfId="1569"/>
    <cellStyle name="ContentsHyperlink 5 9 3" xfId="1570"/>
    <cellStyle name="ContentsHyperlink 5 9 4" xfId="1571"/>
    <cellStyle name="ContentsHyperlink 5 9 5" xfId="1572"/>
    <cellStyle name="ContentsHyperlink 5 9 6" xfId="1573"/>
    <cellStyle name="ContentsHyperlink 6" xfId="1574"/>
    <cellStyle name="ContentsHyperlink 6 10" xfId="1575"/>
    <cellStyle name="ContentsHyperlink 6 10 2" xfId="1576"/>
    <cellStyle name="ContentsHyperlink 6 10 3" xfId="1577"/>
    <cellStyle name="ContentsHyperlink 6 10 4" xfId="1578"/>
    <cellStyle name="ContentsHyperlink 6 10 5" xfId="1579"/>
    <cellStyle name="ContentsHyperlink 6 10 6" xfId="1580"/>
    <cellStyle name="ContentsHyperlink 6 11" xfId="1581"/>
    <cellStyle name="ContentsHyperlink 6 11 2" xfId="1582"/>
    <cellStyle name="ContentsHyperlink 6 11 3" xfId="1583"/>
    <cellStyle name="ContentsHyperlink 6 11 4" xfId="1584"/>
    <cellStyle name="ContentsHyperlink 6 11 5" xfId="1585"/>
    <cellStyle name="ContentsHyperlink 6 11 6" xfId="1586"/>
    <cellStyle name="ContentsHyperlink 6 12" xfId="1587"/>
    <cellStyle name="ContentsHyperlink 6 12 2" xfId="1588"/>
    <cellStyle name="ContentsHyperlink 6 12 3" xfId="1589"/>
    <cellStyle name="ContentsHyperlink 6 12 4" xfId="1590"/>
    <cellStyle name="ContentsHyperlink 6 12 5" xfId="1591"/>
    <cellStyle name="ContentsHyperlink 6 12 6" xfId="1592"/>
    <cellStyle name="ContentsHyperlink 6 13" xfId="1593"/>
    <cellStyle name="ContentsHyperlink 6 13 2" xfId="1594"/>
    <cellStyle name="ContentsHyperlink 6 13 3" xfId="1595"/>
    <cellStyle name="ContentsHyperlink 6 13 4" xfId="1596"/>
    <cellStyle name="ContentsHyperlink 6 13 5" xfId="1597"/>
    <cellStyle name="ContentsHyperlink 6 13 6" xfId="1598"/>
    <cellStyle name="ContentsHyperlink 6 14" xfId="1599"/>
    <cellStyle name="ContentsHyperlink 6 14 2" xfId="1600"/>
    <cellStyle name="ContentsHyperlink 6 14 3" xfId="1601"/>
    <cellStyle name="ContentsHyperlink 6 14 4" xfId="1602"/>
    <cellStyle name="ContentsHyperlink 6 14 5" xfId="1603"/>
    <cellStyle name="ContentsHyperlink 6 14 6" xfId="1604"/>
    <cellStyle name="ContentsHyperlink 6 15" xfId="1605"/>
    <cellStyle name="ContentsHyperlink 6 15 2" xfId="1606"/>
    <cellStyle name="ContentsHyperlink 6 15 3" xfId="1607"/>
    <cellStyle name="ContentsHyperlink 6 15 4" xfId="1608"/>
    <cellStyle name="ContentsHyperlink 6 15 5" xfId="1609"/>
    <cellStyle name="ContentsHyperlink 6 15 6" xfId="1610"/>
    <cellStyle name="ContentsHyperlink 6 16" xfId="1611"/>
    <cellStyle name="ContentsHyperlink 6 16 2" xfId="1612"/>
    <cellStyle name="ContentsHyperlink 6 16 3" xfId="1613"/>
    <cellStyle name="ContentsHyperlink 6 16 4" xfId="1614"/>
    <cellStyle name="ContentsHyperlink 6 16 5" xfId="1615"/>
    <cellStyle name="ContentsHyperlink 6 16 6" xfId="1616"/>
    <cellStyle name="ContentsHyperlink 6 17" xfId="1617"/>
    <cellStyle name="ContentsHyperlink 6 17 2" xfId="1618"/>
    <cellStyle name="ContentsHyperlink 6 17 3" xfId="1619"/>
    <cellStyle name="ContentsHyperlink 6 17 4" xfId="1620"/>
    <cellStyle name="ContentsHyperlink 6 17 5" xfId="1621"/>
    <cellStyle name="ContentsHyperlink 6 17 6" xfId="1622"/>
    <cellStyle name="ContentsHyperlink 6 18" xfId="1623"/>
    <cellStyle name="ContentsHyperlink 6 18 2" xfId="1624"/>
    <cellStyle name="ContentsHyperlink 6 18 3" xfId="1625"/>
    <cellStyle name="ContentsHyperlink 6 18 4" xfId="1626"/>
    <cellStyle name="ContentsHyperlink 6 18 5" xfId="1627"/>
    <cellStyle name="ContentsHyperlink 6 18 6" xfId="1628"/>
    <cellStyle name="ContentsHyperlink 6 19" xfId="1629"/>
    <cellStyle name="ContentsHyperlink 6 19 2" xfId="1630"/>
    <cellStyle name="ContentsHyperlink 6 19 3" xfId="1631"/>
    <cellStyle name="ContentsHyperlink 6 19 4" xfId="1632"/>
    <cellStyle name="ContentsHyperlink 6 19 5" xfId="1633"/>
    <cellStyle name="ContentsHyperlink 6 19 6" xfId="1634"/>
    <cellStyle name="ContentsHyperlink 6 2" xfId="1635"/>
    <cellStyle name="ContentsHyperlink 6 2 2" xfId="1636"/>
    <cellStyle name="ContentsHyperlink 6 2 3" xfId="1637"/>
    <cellStyle name="ContentsHyperlink 6 2 4" xfId="1638"/>
    <cellStyle name="ContentsHyperlink 6 2 5" xfId="1639"/>
    <cellStyle name="ContentsHyperlink 6 2 6" xfId="1640"/>
    <cellStyle name="ContentsHyperlink 6 20" xfId="1641"/>
    <cellStyle name="ContentsHyperlink 6 20 2" xfId="1642"/>
    <cellStyle name="ContentsHyperlink 6 20 3" xfId="1643"/>
    <cellStyle name="ContentsHyperlink 6 20 4" xfId="1644"/>
    <cellStyle name="ContentsHyperlink 6 20 5" xfId="1645"/>
    <cellStyle name="ContentsHyperlink 6 20 6" xfId="1646"/>
    <cellStyle name="ContentsHyperlink 6 21" xfId="1647"/>
    <cellStyle name="ContentsHyperlink 6 22" xfId="1648"/>
    <cellStyle name="ContentsHyperlink 6 23" xfId="1649"/>
    <cellStyle name="ContentsHyperlink 6 24" xfId="1650"/>
    <cellStyle name="ContentsHyperlink 6 25" xfId="1651"/>
    <cellStyle name="ContentsHyperlink 6 3" xfId="1652"/>
    <cellStyle name="ContentsHyperlink 6 3 2" xfId="1653"/>
    <cellStyle name="ContentsHyperlink 6 3 3" xfId="1654"/>
    <cellStyle name="ContentsHyperlink 6 3 4" xfId="1655"/>
    <cellStyle name="ContentsHyperlink 6 3 5" xfId="1656"/>
    <cellStyle name="ContentsHyperlink 6 3 6" xfId="1657"/>
    <cellStyle name="ContentsHyperlink 6 4" xfId="1658"/>
    <cellStyle name="ContentsHyperlink 6 4 2" xfId="1659"/>
    <cellStyle name="ContentsHyperlink 6 4 3" xfId="1660"/>
    <cellStyle name="ContentsHyperlink 6 4 4" xfId="1661"/>
    <cellStyle name="ContentsHyperlink 6 4 5" xfId="1662"/>
    <cellStyle name="ContentsHyperlink 6 4 6" xfId="1663"/>
    <cellStyle name="ContentsHyperlink 6 5" xfId="1664"/>
    <cellStyle name="ContentsHyperlink 6 5 2" xfId="1665"/>
    <cellStyle name="ContentsHyperlink 6 5 3" xfId="1666"/>
    <cellStyle name="ContentsHyperlink 6 5 4" xfId="1667"/>
    <cellStyle name="ContentsHyperlink 6 5 5" xfId="1668"/>
    <cellStyle name="ContentsHyperlink 6 5 6" xfId="1669"/>
    <cellStyle name="ContentsHyperlink 6 6" xfId="1670"/>
    <cellStyle name="ContentsHyperlink 6 6 2" xfId="1671"/>
    <cellStyle name="ContentsHyperlink 6 6 3" xfId="1672"/>
    <cellStyle name="ContentsHyperlink 6 6 4" xfId="1673"/>
    <cellStyle name="ContentsHyperlink 6 6 5" xfId="1674"/>
    <cellStyle name="ContentsHyperlink 6 6 6" xfId="1675"/>
    <cellStyle name="ContentsHyperlink 6 7" xfId="1676"/>
    <cellStyle name="ContentsHyperlink 6 7 2" xfId="1677"/>
    <cellStyle name="ContentsHyperlink 6 7 3" xfId="1678"/>
    <cellStyle name="ContentsHyperlink 6 7 4" xfId="1679"/>
    <cellStyle name="ContentsHyperlink 6 7 5" xfId="1680"/>
    <cellStyle name="ContentsHyperlink 6 7 6" xfId="1681"/>
    <cellStyle name="ContentsHyperlink 6 8" xfId="1682"/>
    <cellStyle name="ContentsHyperlink 6 8 2" xfId="1683"/>
    <cellStyle name="ContentsHyperlink 6 8 3" xfId="1684"/>
    <cellStyle name="ContentsHyperlink 6 8 4" xfId="1685"/>
    <cellStyle name="ContentsHyperlink 6 8 5" xfId="1686"/>
    <cellStyle name="ContentsHyperlink 6 8 6" xfId="1687"/>
    <cellStyle name="ContentsHyperlink 6 9" xfId="1688"/>
    <cellStyle name="ContentsHyperlink 6 9 2" xfId="1689"/>
    <cellStyle name="ContentsHyperlink 6 9 3" xfId="1690"/>
    <cellStyle name="ContentsHyperlink 6 9 4" xfId="1691"/>
    <cellStyle name="ContentsHyperlink 6 9 5" xfId="1692"/>
    <cellStyle name="ContentsHyperlink 6 9 6" xfId="1693"/>
    <cellStyle name="ContentsHyperlink 7" xfId="1694"/>
    <cellStyle name="ContentsHyperlink 7 10" xfId="1695"/>
    <cellStyle name="ContentsHyperlink 7 10 2" xfId="1696"/>
    <cellStyle name="ContentsHyperlink 7 10 3" xfId="1697"/>
    <cellStyle name="ContentsHyperlink 7 10 4" xfId="1698"/>
    <cellStyle name="ContentsHyperlink 7 10 5" xfId="1699"/>
    <cellStyle name="ContentsHyperlink 7 10 6" xfId="1700"/>
    <cellStyle name="ContentsHyperlink 7 11" xfId="1701"/>
    <cellStyle name="ContentsHyperlink 7 11 2" xfId="1702"/>
    <cellStyle name="ContentsHyperlink 7 11 3" xfId="1703"/>
    <cellStyle name="ContentsHyperlink 7 11 4" xfId="1704"/>
    <cellStyle name="ContentsHyperlink 7 11 5" xfId="1705"/>
    <cellStyle name="ContentsHyperlink 7 11 6" xfId="1706"/>
    <cellStyle name="ContentsHyperlink 7 12" xfId="1707"/>
    <cellStyle name="ContentsHyperlink 7 12 2" xfId="1708"/>
    <cellStyle name="ContentsHyperlink 7 12 3" xfId="1709"/>
    <cellStyle name="ContentsHyperlink 7 12 4" xfId="1710"/>
    <cellStyle name="ContentsHyperlink 7 12 5" xfId="1711"/>
    <cellStyle name="ContentsHyperlink 7 12 6" xfId="1712"/>
    <cellStyle name="ContentsHyperlink 7 13" xfId="1713"/>
    <cellStyle name="ContentsHyperlink 7 13 2" xfId="1714"/>
    <cellStyle name="ContentsHyperlink 7 13 3" xfId="1715"/>
    <cellStyle name="ContentsHyperlink 7 13 4" xfId="1716"/>
    <cellStyle name="ContentsHyperlink 7 13 5" xfId="1717"/>
    <cellStyle name="ContentsHyperlink 7 13 6" xfId="1718"/>
    <cellStyle name="ContentsHyperlink 7 14" xfId="1719"/>
    <cellStyle name="ContentsHyperlink 7 14 2" xfId="1720"/>
    <cellStyle name="ContentsHyperlink 7 14 3" xfId="1721"/>
    <cellStyle name="ContentsHyperlink 7 14 4" xfId="1722"/>
    <cellStyle name="ContentsHyperlink 7 14 5" xfId="1723"/>
    <cellStyle name="ContentsHyperlink 7 14 6" xfId="1724"/>
    <cellStyle name="ContentsHyperlink 7 15" xfId="1725"/>
    <cellStyle name="ContentsHyperlink 7 15 2" xfId="1726"/>
    <cellStyle name="ContentsHyperlink 7 15 3" xfId="1727"/>
    <cellStyle name="ContentsHyperlink 7 15 4" xfId="1728"/>
    <cellStyle name="ContentsHyperlink 7 15 5" xfId="1729"/>
    <cellStyle name="ContentsHyperlink 7 15 6" xfId="1730"/>
    <cellStyle name="ContentsHyperlink 7 16" xfId="1731"/>
    <cellStyle name="ContentsHyperlink 7 16 2" xfId="1732"/>
    <cellStyle name="ContentsHyperlink 7 16 3" xfId="1733"/>
    <cellStyle name="ContentsHyperlink 7 16 4" xfId="1734"/>
    <cellStyle name="ContentsHyperlink 7 16 5" xfId="1735"/>
    <cellStyle name="ContentsHyperlink 7 16 6" xfId="1736"/>
    <cellStyle name="ContentsHyperlink 7 17" xfId="1737"/>
    <cellStyle name="ContentsHyperlink 7 17 2" xfId="1738"/>
    <cellStyle name="ContentsHyperlink 7 17 3" xfId="1739"/>
    <cellStyle name="ContentsHyperlink 7 17 4" xfId="1740"/>
    <cellStyle name="ContentsHyperlink 7 17 5" xfId="1741"/>
    <cellStyle name="ContentsHyperlink 7 17 6" xfId="1742"/>
    <cellStyle name="ContentsHyperlink 7 18" xfId="1743"/>
    <cellStyle name="ContentsHyperlink 7 18 2" xfId="1744"/>
    <cellStyle name="ContentsHyperlink 7 18 3" xfId="1745"/>
    <cellStyle name="ContentsHyperlink 7 18 4" xfId="1746"/>
    <cellStyle name="ContentsHyperlink 7 18 5" xfId="1747"/>
    <cellStyle name="ContentsHyperlink 7 18 6" xfId="1748"/>
    <cellStyle name="ContentsHyperlink 7 19" xfId="1749"/>
    <cellStyle name="ContentsHyperlink 7 19 2" xfId="1750"/>
    <cellStyle name="ContentsHyperlink 7 19 3" xfId="1751"/>
    <cellStyle name="ContentsHyperlink 7 19 4" xfId="1752"/>
    <cellStyle name="ContentsHyperlink 7 19 5" xfId="1753"/>
    <cellStyle name="ContentsHyperlink 7 19 6" xfId="1754"/>
    <cellStyle name="ContentsHyperlink 7 2" xfId="1755"/>
    <cellStyle name="ContentsHyperlink 7 2 2" xfId="1756"/>
    <cellStyle name="ContentsHyperlink 7 2 3" xfId="1757"/>
    <cellStyle name="ContentsHyperlink 7 2 4" xfId="1758"/>
    <cellStyle name="ContentsHyperlink 7 2 5" xfId="1759"/>
    <cellStyle name="ContentsHyperlink 7 2 6" xfId="1760"/>
    <cellStyle name="ContentsHyperlink 7 20" xfId="1761"/>
    <cellStyle name="ContentsHyperlink 7 20 2" xfId="1762"/>
    <cellStyle name="ContentsHyperlink 7 20 3" xfId="1763"/>
    <cellStyle name="ContentsHyperlink 7 20 4" xfId="1764"/>
    <cellStyle name="ContentsHyperlink 7 20 5" xfId="1765"/>
    <cellStyle name="ContentsHyperlink 7 20 6" xfId="1766"/>
    <cellStyle name="ContentsHyperlink 7 21" xfId="1767"/>
    <cellStyle name="ContentsHyperlink 7 22" xfId="1768"/>
    <cellStyle name="ContentsHyperlink 7 23" xfId="1769"/>
    <cellStyle name="ContentsHyperlink 7 24" xfId="1770"/>
    <cellStyle name="ContentsHyperlink 7 25" xfId="1771"/>
    <cellStyle name="ContentsHyperlink 7 3" xfId="1772"/>
    <cellStyle name="ContentsHyperlink 7 3 2" xfId="1773"/>
    <cellStyle name="ContentsHyperlink 7 3 3" xfId="1774"/>
    <cellStyle name="ContentsHyperlink 7 3 4" xfId="1775"/>
    <cellStyle name="ContentsHyperlink 7 3 5" xfId="1776"/>
    <cellStyle name="ContentsHyperlink 7 3 6" xfId="1777"/>
    <cellStyle name="ContentsHyperlink 7 4" xfId="1778"/>
    <cellStyle name="ContentsHyperlink 7 4 2" xfId="1779"/>
    <cellStyle name="ContentsHyperlink 7 4 3" xfId="1780"/>
    <cellStyle name="ContentsHyperlink 7 4 4" xfId="1781"/>
    <cellStyle name="ContentsHyperlink 7 4 5" xfId="1782"/>
    <cellStyle name="ContentsHyperlink 7 4 6" xfId="1783"/>
    <cellStyle name="ContentsHyperlink 7 5" xfId="1784"/>
    <cellStyle name="ContentsHyperlink 7 5 2" xfId="1785"/>
    <cellStyle name="ContentsHyperlink 7 5 3" xfId="1786"/>
    <cellStyle name="ContentsHyperlink 7 5 4" xfId="1787"/>
    <cellStyle name="ContentsHyperlink 7 5 5" xfId="1788"/>
    <cellStyle name="ContentsHyperlink 7 5 6" xfId="1789"/>
    <cellStyle name="ContentsHyperlink 7 6" xfId="1790"/>
    <cellStyle name="ContentsHyperlink 7 6 2" xfId="1791"/>
    <cellStyle name="ContentsHyperlink 7 6 3" xfId="1792"/>
    <cellStyle name="ContentsHyperlink 7 6 4" xfId="1793"/>
    <cellStyle name="ContentsHyperlink 7 6 5" xfId="1794"/>
    <cellStyle name="ContentsHyperlink 7 6 6" xfId="1795"/>
    <cellStyle name="ContentsHyperlink 7 7" xfId="1796"/>
    <cellStyle name="ContentsHyperlink 7 7 2" xfId="1797"/>
    <cellStyle name="ContentsHyperlink 7 7 3" xfId="1798"/>
    <cellStyle name="ContentsHyperlink 7 7 4" xfId="1799"/>
    <cellStyle name="ContentsHyperlink 7 7 5" xfId="1800"/>
    <cellStyle name="ContentsHyperlink 7 7 6" xfId="1801"/>
    <cellStyle name="ContentsHyperlink 7 8" xfId="1802"/>
    <cellStyle name="ContentsHyperlink 7 8 2" xfId="1803"/>
    <cellStyle name="ContentsHyperlink 7 8 3" xfId="1804"/>
    <cellStyle name="ContentsHyperlink 7 8 4" xfId="1805"/>
    <cellStyle name="ContentsHyperlink 7 8 5" xfId="1806"/>
    <cellStyle name="ContentsHyperlink 7 8 6" xfId="1807"/>
    <cellStyle name="ContentsHyperlink 7 9" xfId="1808"/>
    <cellStyle name="ContentsHyperlink 7 9 2" xfId="1809"/>
    <cellStyle name="ContentsHyperlink 7 9 3" xfId="1810"/>
    <cellStyle name="ContentsHyperlink 7 9 4" xfId="1811"/>
    <cellStyle name="ContentsHyperlink 7 9 5" xfId="1812"/>
    <cellStyle name="ContentsHyperlink 7 9 6" xfId="1813"/>
    <cellStyle name="ContentsHyperlink 8" xfId="1814"/>
    <cellStyle name="ContentsHyperlink 8 10" xfId="1815"/>
    <cellStyle name="ContentsHyperlink 8 10 2" xfId="1816"/>
    <cellStyle name="ContentsHyperlink 8 10 3" xfId="1817"/>
    <cellStyle name="ContentsHyperlink 8 10 4" xfId="1818"/>
    <cellStyle name="ContentsHyperlink 8 10 5" xfId="1819"/>
    <cellStyle name="ContentsHyperlink 8 10 6" xfId="1820"/>
    <cellStyle name="ContentsHyperlink 8 11" xfId="1821"/>
    <cellStyle name="ContentsHyperlink 8 11 2" xfId="1822"/>
    <cellStyle name="ContentsHyperlink 8 11 3" xfId="1823"/>
    <cellStyle name="ContentsHyperlink 8 11 4" xfId="1824"/>
    <cellStyle name="ContentsHyperlink 8 11 5" xfId="1825"/>
    <cellStyle name="ContentsHyperlink 8 11 6" xfId="1826"/>
    <cellStyle name="ContentsHyperlink 8 12" xfId="1827"/>
    <cellStyle name="ContentsHyperlink 8 12 2" xfId="1828"/>
    <cellStyle name="ContentsHyperlink 8 12 3" xfId="1829"/>
    <cellStyle name="ContentsHyperlink 8 12 4" xfId="1830"/>
    <cellStyle name="ContentsHyperlink 8 12 5" xfId="1831"/>
    <cellStyle name="ContentsHyperlink 8 12 6" xfId="1832"/>
    <cellStyle name="ContentsHyperlink 8 13" xfId="1833"/>
    <cellStyle name="ContentsHyperlink 8 13 2" xfId="1834"/>
    <cellStyle name="ContentsHyperlink 8 13 3" xfId="1835"/>
    <cellStyle name="ContentsHyperlink 8 13 4" xfId="1836"/>
    <cellStyle name="ContentsHyperlink 8 13 5" xfId="1837"/>
    <cellStyle name="ContentsHyperlink 8 13 6" xfId="1838"/>
    <cellStyle name="ContentsHyperlink 8 14" xfId="1839"/>
    <cellStyle name="ContentsHyperlink 8 14 2" xfId="1840"/>
    <cellStyle name="ContentsHyperlink 8 14 3" xfId="1841"/>
    <cellStyle name="ContentsHyperlink 8 14 4" xfId="1842"/>
    <cellStyle name="ContentsHyperlink 8 14 5" xfId="1843"/>
    <cellStyle name="ContentsHyperlink 8 14 6" xfId="1844"/>
    <cellStyle name="ContentsHyperlink 8 15" xfId="1845"/>
    <cellStyle name="ContentsHyperlink 8 15 2" xfId="1846"/>
    <cellStyle name="ContentsHyperlink 8 15 3" xfId="1847"/>
    <cellStyle name="ContentsHyperlink 8 15 4" xfId="1848"/>
    <cellStyle name="ContentsHyperlink 8 15 5" xfId="1849"/>
    <cellStyle name="ContentsHyperlink 8 15 6" xfId="1850"/>
    <cellStyle name="ContentsHyperlink 8 16" xfId="1851"/>
    <cellStyle name="ContentsHyperlink 8 16 2" xfId="1852"/>
    <cellStyle name="ContentsHyperlink 8 16 3" xfId="1853"/>
    <cellStyle name="ContentsHyperlink 8 16 4" xfId="1854"/>
    <cellStyle name="ContentsHyperlink 8 16 5" xfId="1855"/>
    <cellStyle name="ContentsHyperlink 8 16 6" xfId="1856"/>
    <cellStyle name="ContentsHyperlink 8 17" xfId="1857"/>
    <cellStyle name="ContentsHyperlink 8 17 2" xfId="1858"/>
    <cellStyle name="ContentsHyperlink 8 17 3" xfId="1859"/>
    <cellStyle name="ContentsHyperlink 8 17 4" xfId="1860"/>
    <cellStyle name="ContentsHyperlink 8 17 5" xfId="1861"/>
    <cellStyle name="ContentsHyperlink 8 17 6" xfId="1862"/>
    <cellStyle name="ContentsHyperlink 8 18" xfId="1863"/>
    <cellStyle name="ContentsHyperlink 8 18 2" xfId="1864"/>
    <cellStyle name="ContentsHyperlink 8 18 3" xfId="1865"/>
    <cellStyle name="ContentsHyperlink 8 18 4" xfId="1866"/>
    <cellStyle name="ContentsHyperlink 8 18 5" xfId="1867"/>
    <cellStyle name="ContentsHyperlink 8 18 6" xfId="1868"/>
    <cellStyle name="ContentsHyperlink 8 19" xfId="1869"/>
    <cellStyle name="ContentsHyperlink 8 19 2" xfId="1870"/>
    <cellStyle name="ContentsHyperlink 8 19 3" xfId="1871"/>
    <cellStyle name="ContentsHyperlink 8 19 4" xfId="1872"/>
    <cellStyle name="ContentsHyperlink 8 19 5" xfId="1873"/>
    <cellStyle name="ContentsHyperlink 8 19 6" xfId="1874"/>
    <cellStyle name="ContentsHyperlink 8 2" xfId="1875"/>
    <cellStyle name="ContentsHyperlink 8 2 2" xfId="1876"/>
    <cellStyle name="ContentsHyperlink 8 2 3" xfId="1877"/>
    <cellStyle name="ContentsHyperlink 8 2 4" xfId="1878"/>
    <cellStyle name="ContentsHyperlink 8 2 5" xfId="1879"/>
    <cellStyle name="ContentsHyperlink 8 2 6" xfId="1880"/>
    <cellStyle name="ContentsHyperlink 8 20" xfId="1881"/>
    <cellStyle name="ContentsHyperlink 8 20 2" xfId="1882"/>
    <cellStyle name="ContentsHyperlink 8 20 3" xfId="1883"/>
    <cellStyle name="ContentsHyperlink 8 20 4" xfId="1884"/>
    <cellStyle name="ContentsHyperlink 8 20 5" xfId="1885"/>
    <cellStyle name="ContentsHyperlink 8 20 6" xfId="1886"/>
    <cellStyle name="ContentsHyperlink 8 21" xfId="1887"/>
    <cellStyle name="ContentsHyperlink 8 22" xfId="1888"/>
    <cellStyle name="ContentsHyperlink 8 23" xfId="1889"/>
    <cellStyle name="ContentsHyperlink 8 24" xfId="1890"/>
    <cellStyle name="ContentsHyperlink 8 25" xfId="1891"/>
    <cellStyle name="ContentsHyperlink 8 3" xfId="1892"/>
    <cellStyle name="ContentsHyperlink 8 3 2" xfId="1893"/>
    <cellStyle name="ContentsHyperlink 8 3 3" xfId="1894"/>
    <cellStyle name="ContentsHyperlink 8 3 4" xfId="1895"/>
    <cellStyle name="ContentsHyperlink 8 3 5" xfId="1896"/>
    <cellStyle name="ContentsHyperlink 8 3 6" xfId="1897"/>
    <cellStyle name="ContentsHyperlink 8 4" xfId="1898"/>
    <cellStyle name="ContentsHyperlink 8 4 2" xfId="1899"/>
    <cellStyle name="ContentsHyperlink 8 4 3" xfId="1900"/>
    <cellStyle name="ContentsHyperlink 8 4 4" xfId="1901"/>
    <cellStyle name="ContentsHyperlink 8 4 5" xfId="1902"/>
    <cellStyle name="ContentsHyperlink 8 4 6" xfId="1903"/>
    <cellStyle name="ContentsHyperlink 8 5" xfId="1904"/>
    <cellStyle name="ContentsHyperlink 8 5 2" xfId="1905"/>
    <cellStyle name="ContentsHyperlink 8 5 3" xfId="1906"/>
    <cellStyle name="ContentsHyperlink 8 5 4" xfId="1907"/>
    <cellStyle name="ContentsHyperlink 8 5 5" xfId="1908"/>
    <cellStyle name="ContentsHyperlink 8 5 6" xfId="1909"/>
    <cellStyle name="ContentsHyperlink 8 6" xfId="1910"/>
    <cellStyle name="ContentsHyperlink 8 6 2" xfId="1911"/>
    <cellStyle name="ContentsHyperlink 8 6 3" xfId="1912"/>
    <cellStyle name="ContentsHyperlink 8 6 4" xfId="1913"/>
    <cellStyle name="ContentsHyperlink 8 6 5" xfId="1914"/>
    <cellStyle name="ContentsHyperlink 8 6 6" xfId="1915"/>
    <cellStyle name="ContentsHyperlink 8 7" xfId="1916"/>
    <cellStyle name="ContentsHyperlink 8 7 2" xfId="1917"/>
    <cellStyle name="ContentsHyperlink 8 7 3" xfId="1918"/>
    <cellStyle name="ContentsHyperlink 8 7 4" xfId="1919"/>
    <cellStyle name="ContentsHyperlink 8 7 5" xfId="1920"/>
    <cellStyle name="ContentsHyperlink 8 7 6" xfId="1921"/>
    <cellStyle name="ContentsHyperlink 8 8" xfId="1922"/>
    <cellStyle name="ContentsHyperlink 8 8 2" xfId="1923"/>
    <cellStyle name="ContentsHyperlink 8 8 3" xfId="1924"/>
    <cellStyle name="ContentsHyperlink 8 8 4" xfId="1925"/>
    <cellStyle name="ContentsHyperlink 8 8 5" xfId="1926"/>
    <cellStyle name="ContentsHyperlink 8 8 6" xfId="1927"/>
    <cellStyle name="ContentsHyperlink 8 9" xfId="1928"/>
    <cellStyle name="ContentsHyperlink 8 9 2" xfId="1929"/>
    <cellStyle name="ContentsHyperlink 8 9 3" xfId="1930"/>
    <cellStyle name="ContentsHyperlink 8 9 4" xfId="1931"/>
    <cellStyle name="ContentsHyperlink 8 9 5" xfId="1932"/>
    <cellStyle name="ContentsHyperlink 8 9 6" xfId="1933"/>
    <cellStyle name="ContentsHyperlink 9" xfId="1934"/>
    <cellStyle name="ContentsHyperlink 9 10" xfId="1935"/>
    <cellStyle name="ContentsHyperlink 9 10 2" xfId="1936"/>
    <cellStyle name="ContentsHyperlink 9 10 3" xfId="1937"/>
    <cellStyle name="ContentsHyperlink 9 10 4" xfId="1938"/>
    <cellStyle name="ContentsHyperlink 9 10 5" xfId="1939"/>
    <cellStyle name="ContentsHyperlink 9 10 6" xfId="1940"/>
    <cellStyle name="ContentsHyperlink 9 11" xfId="1941"/>
    <cellStyle name="ContentsHyperlink 9 11 2" xfId="1942"/>
    <cellStyle name="ContentsHyperlink 9 11 3" xfId="1943"/>
    <cellStyle name="ContentsHyperlink 9 11 4" xfId="1944"/>
    <cellStyle name="ContentsHyperlink 9 11 5" xfId="1945"/>
    <cellStyle name="ContentsHyperlink 9 11 6" xfId="1946"/>
    <cellStyle name="ContentsHyperlink 9 12" xfId="1947"/>
    <cellStyle name="ContentsHyperlink 9 12 2" xfId="1948"/>
    <cellStyle name="ContentsHyperlink 9 12 3" xfId="1949"/>
    <cellStyle name="ContentsHyperlink 9 12 4" xfId="1950"/>
    <cellStyle name="ContentsHyperlink 9 12 5" xfId="1951"/>
    <cellStyle name="ContentsHyperlink 9 12 6" xfId="1952"/>
    <cellStyle name="ContentsHyperlink 9 13" xfId="1953"/>
    <cellStyle name="ContentsHyperlink 9 13 2" xfId="1954"/>
    <cellStyle name="ContentsHyperlink 9 13 3" xfId="1955"/>
    <cellStyle name="ContentsHyperlink 9 13 4" xfId="1956"/>
    <cellStyle name="ContentsHyperlink 9 13 5" xfId="1957"/>
    <cellStyle name="ContentsHyperlink 9 13 6" xfId="1958"/>
    <cellStyle name="ContentsHyperlink 9 14" xfId="1959"/>
    <cellStyle name="ContentsHyperlink 9 14 2" xfId="1960"/>
    <cellStyle name="ContentsHyperlink 9 14 3" xfId="1961"/>
    <cellStyle name="ContentsHyperlink 9 14 4" xfId="1962"/>
    <cellStyle name="ContentsHyperlink 9 14 5" xfId="1963"/>
    <cellStyle name="ContentsHyperlink 9 14 6" xfId="1964"/>
    <cellStyle name="ContentsHyperlink 9 15" xfId="1965"/>
    <cellStyle name="ContentsHyperlink 9 15 2" xfId="1966"/>
    <cellStyle name="ContentsHyperlink 9 15 3" xfId="1967"/>
    <cellStyle name="ContentsHyperlink 9 15 4" xfId="1968"/>
    <cellStyle name="ContentsHyperlink 9 15 5" xfId="1969"/>
    <cellStyle name="ContentsHyperlink 9 15 6" xfId="1970"/>
    <cellStyle name="ContentsHyperlink 9 16" xfId="1971"/>
    <cellStyle name="ContentsHyperlink 9 16 2" xfId="1972"/>
    <cellStyle name="ContentsHyperlink 9 16 3" xfId="1973"/>
    <cellStyle name="ContentsHyperlink 9 16 4" xfId="1974"/>
    <cellStyle name="ContentsHyperlink 9 16 5" xfId="1975"/>
    <cellStyle name="ContentsHyperlink 9 16 6" xfId="1976"/>
    <cellStyle name="ContentsHyperlink 9 17" xfId="1977"/>
    <cellStyle name="ContentsHyperlink 9 17 2" xfId="1978"/>
    <cellStyle name="ContentsHyperlink 9 17 3" xfId="1979"/>
    <cellStyle name="ContentsHyperlink 9 17 4" xfId="1980"/>
    <cellStyle name="ContentsHyperlink 9 17 5" xfId="1981"/>
    <cellStyle name="ContentsHyperlink 9 17 6" xfId="1982"/>
    <cellStyle name="ContentsHyperlink 9 18" xfId="1983"/>
    <cellStyle name="ContentsHyperlink 9 18 2" xfId="1984"/>
    <cellStyle name="ContentsHyperlink 9 18 3" xfId="1985"/>
    <cellStyle name="ContentsHyperlink 9 18 4" xfId="1986"/>
    <cellStyle name="ContentsHyperlink 9 18 5" xfId="1987"/>
    <cellStyle name="ContentsHyperlink 9 18 6" xfId="1988"/>
    <cellStyle name="ContentsHyperlink 9 19" xfId="1989"/>
    <cellStyle name="ContentsHyperlink 9 19 2" xfId="1990"/>
    <cellStyle name="ContentsHyperlink 9 19 3" xfId="1991"/>
    <cellStyle name="ContentsHyperlink 9 19 4" xfId="1992"/>
    <cellStyle name="ContentsHyperlink 9 19 5" xfId="1993"/>
    <cellStyle name="ContentsHyperlink 9 19 6" xfId="1994"/>
    <cellStyle name="ContentsHyperlink 9 2" xfId="1995"/>
    <cellStyle name="ContentsHyperlink 9 2 2" xfId="1996"/>
    <cellStyle name="ContentsHyperlink 9 2 3" xfId="1997"/>
    <cellStyle name="ContentsHyperlink 9 2 4" xfId="1998"/>
    <cellStyle name="ContentsHyperlink 9 2 5" xfId="1999"/>
    <cellStyle name="ContentsHyperlink 9 2 6" xfId="2000"/>
    <cellStyle name="ContentsHyperlink 9 20" xfId="2001"/>
    <cellStyle name="ContentsHyperlink 9 20 2" xfId="2002"/>
    <cellStyle name="ContentsHyperlink 9 20 3" xfId="2003"/>
    <cellStyle name="ContentsHyperlink 9 20 4" xfId="2004"/>
    <cellStyle name="ContentsHyperlink 9 20 5" xfId="2005"/>
    <cellStyle name="ContentsHyperlink 9 20 6" xfId="2006"/>
    <cellStyle name="ContentsHyperlink 9 21" xfId="2007"/>
    <cellStyle name="ContentsHyperlink 9 22" xfId="2008"/>
    <cellStyle name="ContentsHyperlink 9 23" xfId="2009"/>
    <cellStyle name="ContentsHyperlink 9 24" xfId="2010"/>
    <cellStyle name="ContentsHyperlink 9 25" xfId="2011"/>
    <cellStyle name="ContentsHyperlink 9 3" xfId="2012"/>
    <cellStyle name="ContentsHyperlink 9 3 2" xfId="2013"/>
    <cellStyle name="ContentsHyperlink 9 3 3" xfId="2014"/>
    <cellStyle name="ContentsHyperlink 9 3 4" xfId="2015"/>
    <cellStyle name="ContentsHyperlink 9 3 5" xfId="2016"/>
    <cellStyle name="ContentsHyperlink 9 3 6" xfId="2017"/>
    <cellStyle name="ContentsHyperlink 9 4" xfId="2018"/>
    <cellStyle name="ContentsHyperlink 9 4 2" xfId="2019"/>
    <cellStyle name="ContentsHyperlink 9 4 3" xfId="2020"/>
    <cellStyle name="ContentsHyperlink 9 4 4" xfId="2021"/>
    <cellStyle name="ContentsHyperlink 9 4 5" xfId="2022"/>
    <cellStyle name="ContentsHyperlink 9 4 6" xfId="2023"/>
    <cellStyle name="ContentsHyperlink 9 5" xfId="2024"/>
    <cellStyle name="ContentsHyperlink 9 5 2" xfId="2025"/>
    <cellStyle name="ContentsHyperlink 9 5 3" xfId="2026"/>
    <cellStyle name="ContentsHyperlink 9 5 4" xfId="2027"/>
    <cellStyle name="ContentsHyperlink 9 5 5" xfId="2028"/>
    <cellStyle name="ContentsHyperlink 9 5 6" xfId="2029"/>
    <cellStyle name="ContentsHyperlink 9 6" xfId="2030"/>
    <cellStyle name="ContentsHyperlink 9 6 2" xfId="2031"/>
    <cellStyle name="ContentsHyperlink 9 6 3" xfId="2032"/>
    <cellStyle name="ContentsHyperlink 9 6 4" xfId="2033"/>
    <cellStyle name="ContentsHyperlink 9 6 5" xfId="2034"/>
    <cellStyle name="ContentsHyperlink 9 6 6" xfId="2035"/>
    <cellStyle name="ContentsHyperlink 9 7" xfId="2036"/>
    <cellStyle name="ContentsHyperlink 9 7 2" xfId="2037"/>
    <cellStyle name="ContentsHyperlink 9 7 3" xfId="2038"/>
    <cellStyle name="ContentsHyperlink 9 7 4" xfId="2039"/>
    <cellStyle name="ContentsHyperlink 9 7 5" xfId="2040"/>
    <cellStyle name="ContentsHyperlink 9 7 6" xfId="2041"/>
    <cellStyle name="ContentsHyperlink 9 8" xfId="2042"/>
    <cellStyle name="ContentsHyperlink 9 8 2" xfId="2043"/>
    <cellStyle name="ContentsHyperlink 9 8 3" xfId="2044"/>
    <cellStyle name="ContentsHyperlink 9 8 4" xfId="2045"/>
    <cellStyle name="ContentsHyperlink 9 8 5" xfId="2046"/>
    <cellStyle name="ContentsHyperlink 9 8 6" xfId="2047"/>
    <cellStyle name="ContentsHyperlink 9 9" xfId="2048"/>
    <cellStyle name="ContentsHyperlink 9 9 2" xfId="2049"/>
    <cellStyle name="ContentsHyperlink 9 9 3" xfId="2050"/>
    <cellStyle name="ContentsHyperlink 9 9 4" xfId="2051"/>
    <cellStyle name="ContentsHyperlink 9 9 5" xfId="2052"/>
    <cellStyle name="ContentsHyperlink 9 9 6" xfId="2053"/>
    <cellStyle name="Followed Hyperlink 2 2" xfId="2054"/>
    <cellStyle name="Followed Hyperlink 2 3" xfId="2055"/>
    <cellStyle name="Followed Hyperlink 2 4" xfId="2056"/>
    <cellStyle name="Followed Hyperlink 2 5" xfId="2057"/>
    <cellStyle name="Followed Hyperlink 2 6" xfId="2058"/>
    <cellStyle name="Followed Hyperlink 3 2" xfId="2059"/>
    <cellStyle name="Followed Hyperlink 3 3" xfId="2060"/>
    <cellStyle name="Followed Hyperlink 3 4" xfId="2061"/>
    <cellStyle name="Followed Hyperlink 3 5" xfId="2062"/>
    <cellStyle name="Followed Hyperlink 3 6" xfId="2063"/>
    <cellStyle name="Followed Hyperlink 4 2" xfId="2064"/>
    <cellStyle name="Followed Hyperlink 4 3" xfId="2065"/>
    <cellStyle name="Followed Hyperlink 4 4" xfId="2066"/>
    <cellStyle name="Followed Hyperlink 4 5" xfId="2067"/>
    <cellStyle name="Followed Hyperlink 4 6" xfId="2068"/>
    <cellStyle name="Followed Hyperlink 5 2" xfId="2069"/>
    <cellStyle name="Followed Hyperlink 5 3" xfId="2070"/>
    <cellStyle name="Followed Hyperlink 5 4" xfId="2071"/>
    <cellStyle name="Followed Hyperlink 5 5" xfId="2072"/>
    <cellStyle name="Followed Hyperlink 5 6" xfId="2073"/>
    <cellStyle name="Followed Hyperlink 6" xfId="2074"/>
    <cellStyle name="Followed Hyperlink 7" xfId="2075"/>
    <cellStyle name="Hyperlink" xfId="1" builtinId="8"/>
    <cellStyle name="Hyperlink 2 2" xfId="2076"/>
    <cellStyle name="Hyperlink 2 3" xfId="2077"/>
    <cellStyle name="Hyperlink 2 4" xfId="2078"/>
    <cellStyle name="Hyperlink 2 5" xfId="2079"/>
    <cellStyle name="Hyperlink 2 6" xfId="2080"/>
    <cellStyle name="Hyperlink 3 2" xfId="2081"/>
    <cellStyle name="Hyperlink 3 3" xfId="2082"/>
    <cellStyle name="Hyperlink 3 4" xfId="2083"/>
    <cellStyle name="Hyperlink 3 5" xfId="2084"/>
    <cellStyle name="Hyperlink 3 6" xfId="2085"/>
    <cellStyle name="Hyperlink 4 2" xfId="2086"/>
    <cellStyle name="Hyperlink 4 3" xfId="2087"/>
    <cellStyle name="Hyperlink 4 4" xfId="2088"/>
    <cellStyle name="Hyperlink 4 5" xfId="2089"/>
    <cellStyle name="Hyperlink 4 6" xfId="2090"/>
    <cellStyle name="Hyperlink 5 2" xfId="2091"/>
    <cellStyle name="Hyperlink 5 3" xfId="2092"/>
    <cellStyle name="Hyperlink 5 4" xfId="2093"/>
    <cellStyle name="Hyperlink 5 5" xfId="2094"/>
    <cellStyle name="Hyperlink 5 6" xfId="2095"/>
    <cellStyle name="Hyperlink 6" xfId="2096"/>
    <cellStyle name="Hyperlink 7" xfId="2097"/>
    <cellStyle name="Normal" xfId="0" builtinId="0"/>
    <cellStyle name="Normal 10" xfId="6"/>
    <cellStyle name="Normal 10 2" xfId="2098"/>
    <cellStyle name="Normal 10 3" xfId="2099"/>
    <cellStyle name="Normal 10 4" xfId="2100"/>
    <cellStyle name="Normal 10 5" xfId="2101"/>
    <cellStyle name="Normal 10 6" xfId="2102"/>
    <cellStyle name="Normal 11" xfId="7"/>
    <cellStyle name="Normal 11 2" xfId="2103"/>
    <cellStyle name="Normal 11 3" xfId="2104"/>
    <cellStyle name="Normal 11 4" xfId="2105"/>
    <cellStyle name="Normal 11 5" xfId="2106"/>
    <cellStyle name="Normal 11 6" xfId="2107"/>
    <cellStyle name="Normal 12" xfId="2108"/>
    <cellStyle name="Normal 13" xfId="2109"/>
    <cellStyle name="Normal 2 10" xfId="2110"/>
    <cellStyle name="Normal 2 11" xfId="2111"/>
    <cellStyle name="Normal 2 12" xfId="2112"/>
    <cellStyle name="Normal 2 13" xfId="2113"/>
    <cellStyle name="Normal 2 14" xfId="2114"/>
    <cellStyle name="Normal 2 15" xfId="2115"/>
    <cellStyle name="Normal 2 16" xfId="2116"/>
    <cellStyle name="Normal 2 17" xfId="2117"/>
    <cellStyle name="Normal 2 18" xfId="2118"/>
    <cellStyle name="Normal 2 19" xfId="2119"/>
    <cellStyle name="Normal 2 2" xfId="2120"/>
    <cellStyle name="Normal 2 20" xfId="2121"/>
    <cellStyle name="Normal 2 21" xfId="2122"/>
    <cellStyle name="Normal 2 22" xfId="2123"/>
    <cellStyle name="Normal 2 23" xfId="2124"/>
    <cellStyle name="Normal 2 24" xfId="2125"/>
    <cellStyle name="Normal 2 25" xfId="2126"/>
    <cellStyle name="Normal 2 26" xfId="2127"/>
    <cellStyle name="Normal 2 27" xfId="2128"/>
    <cellStyle name="Normal 2 28" xfId="2129"/>
    <cellStyle name="Normal 2 29" xfId="2130"/>
    <cellStyle name="Normal 2 3" xfId="2131"/>
    <cellStyle name="Normal 2 30" xfId="2132"/>
    <cellStyle name="Normal 2 31" xfId="2133"/>
    <cellStyle name="Normal 2 4" xfId="2134"/>
    <cellStyle name="Normal 2 5" xfId="2135"/>
    <cellStyle name="Normal 2 6" xfId="2136"/>
    <cellStyle name="Normal 2 7" xfId="2137"/>
    <cellStyle name="Normal 2 8" xfId="2138"/>
    <cellStyle name="Normal 2 9" xfId="2139"/>
    <cellStyle name="Normal 3" xfId="2254"/>
    <cellStyle name="Normal 3 10" xfId="2140"/>
    <cellStyle name="Normal 3 11" xfId="2141"/>
    <cellStyle name="Normal 3 12" xfId="2142"/>
    <cellStyle name="Normal 3 13" xfId="2143"/>
    <cellStyle name="Normal 3 14" xfId="2144"/>
    <cellStyle name="Normal 3 15" xfId="2145"/>
    <cellStyle name="Normal 3 16" xfId="2146"/>
    <cellStyle name="Normal 3 17" xfId="2147"/>
    <cellStyle name="Normal 3 18" xfId="2148"/>
    <cellStyle name="Normal 3 19" xfId="2149"/>
    <cellStyle name="Normal 3 2" xfId="2150"/>
    <cellStyle name="Normal 3 20" xfId="2151"/>
    <cellStyle name="Normal 3 21" xfId="2152"/>
    <cellStyle name="Normal 3 22" xfId="2153"/>
    <cellStyle name="Normal 3 23" xfId="2154"/>
    <cellStyle name="Normal 3 24" xfId="2155"/>
    <cellStyle name="Normal 3 25" xfId="2156"/>
    <cellStyle name="Normal 3 3" xfId="2157"/>
    <cellStyle name="Normal 3 4" xfId="2158"/>
    <cellStyle name="Normal 3 5" xfId="2159"/>
    <cellStyle name="Normal 3 6" xfId="2160"/>
    <cellStyle name="Normal 3 7" xfId="2161"/>
    <cellStyle name="Normal 3 8" xfId="2162"/>
    <cellStyle name="Normal 3 9" xfId="2163"/>
    <cellStyle name="Normal 4 10" xfId="2164"/>
    <cellStyle name="Normal 4 11" xfId="2165"/>
    <cellStyle name="Normal 4 12" xfId="2166"/>
    <cellStyle name="Normal 4 13" xfId="2167"/>
    <cellStyle name="Normal 4 14" xfId="2168"/>
    <cellStyle name="Normal 4 15" xfId="2169"/>
    <cellStyle name="Normal 4 16" xfId="2170"/>
    <cellStyle name="Normal 4 17" xfId="2171"/>
    <cellStyle name="Normal 4 18" xfId="2172"/>
    <cellStyle name="Normal 4 19" xfId="2173"/>
    <cellStyle name="Normal 4 2" xfId="2174"/>
    <cellStyle name="Normal 4 20" xfId="2175"/>
    <cellStyle name="Normal 4 21" xfId="2176"/>
    <cellStyle name="Normal 4 22" xfId="2177"/>
    <cellStyle name="Normal 4 23" xfId="2178"/>
    <cellStyle name="Normal 4 24" xfId="2179"/>
    <cellStyle name="Normal 4 25" xfId="2180"/>
    <cellStyle name="Normal 4 3" xfId="2181"/>
    <cellStyle name="Normal 4 4" xfId="2182"/>
    <cellStyle name="Normal 4 5" xfId="2183"/>
    <cellStyle name="Normal 4 6" xfId="2184"/>
    <cellStyle name="Normal 4 7" xfId="2185"/>
    <cellStyle name="Normal 4 8" xfId="2186"/>
    <cellStyle name="Normal 4 9" xfId="2187"/>
    <cellStyle name="Normal 5 10" xfId="2188"/>
    <cellStyle name="Normal 5 11" xfId="2189"/>
    <cellStyle name="Normal 5 12" xfId="2190"/>
    <cellStyle name="Normal 5 13" xfId="2191"/>
    <cellStyle name="Normal 5 14" xfId="2192"/>
    <cellStyle name="Normal 5 15" xfId="2193"/>
    <cellStyle name="Normal 5 16" xfId="2194"/>
    <cellStyle name="Normal 5 17" xfId="2195"/>
    <cellStyle name="Normal 5 18" xfId="2196"/>
    <cellStyle name="Normal 5 19" xfId="2197"/>
    <cellStyle name="Normal 5 2" xfId="2198"/>
    <cellStyle name="Normal 5 20" xfId="2199"/>
    <cellStyle name="Normal 5 21" xfId="2200"/>
    <cellStyle name="Normal 5 22" xfId="2201"/>
    <cellStyle name="Normal 5 23" xfId="2202"/>
    <cellStyle name="Normal 5 24" xfId="2203"/>
    <cellStyle name="Normal 5 25" xfId="2204"/>
    <cellStyle name="Normal 5 3" xfId="2205"/>
    <cellStyle name="Normal 5 4" xfId="2206"/>
    <cellStyle name="Normal 5 5" xfId="2207"/>
    <cellStyle name="Normal 5 6" xfId="2208"/>
    <cellStyle name="Normal 5 7" xfId="2209"/>
    <cellStyle name="Normal 5 8" xfId="2210"/>
    <cellStyle name="Normal 5 9" xfId="2211"/>
    <cellStyle name="Normal 6" xfId="2"/>
    <cellStyle name="Normal 6 2" xfId="2212"/>
    <cellStyle name="Normal 6 3" xfId="2213"/>
    <cellStyle name="Normal 6 4" xfId="2214"/>
    <cellStyle name="Normal 6 5" xfId="2215"/>
    <cellStyle name="Normal 6 6" xfId="2216"/>
    <cellStyle name="Normal 7" xfId="3"/>
    <cellStyle name="Normal 7 2" xfId="2217"/>
    <cellStyle name="Normal 7 3" xfId="2218"/>
    <cellStyle name="Normal 7 4" xfId="2219"/>
    <cellStyle name="Normal 7 5" xfId="2220"/>
    <cellStyle name="Normal 7 6" xfId="2221"/>
    <cellStyle name="Normal 8" xfId="4"/>
    <cellStyle name="Normal 8 2" xfId="2222"/>
    <cellStyle name="Normal 8 3" xfId="2223"/>
    <cellStyle name="Normal 8 4" xfId="2224"/>
    <cellStyle name="Normal 8 5" xfId="2225"/>
    <cellStyle name="Normal 8 6" xfId="2226"/>
    <cellStyle name="Normal 9" xfId="5"/>
    <cellStyle name="Normal 9 2" xfId="2227"/>
    <cellStyle name="Normal 9 3" xfId="2228"/>
    <cellStyle name="Normal 9 4" xfId="2229"/>
    <cellStyle name="Normal 9 5" xfId="2230"/>
    <cellStyle name="Normal 9 6" xfId="2231"/>
    <cellStyle name="Note 2" xfId="2255"/>
    <cellStyle name="Note 2 2" xfId="2232"/>
    <cellStyle name="Note 2 3" xfId="2233"/>
    <cellStyle name="Note 2 4" xfId="2234"/>
    <cellStyle name="Note 2 5" xfId="2235"/>
    <cellStyle name="Note 2 6" xfId="2236"/>
    <cellStyle name="Note 3 2" xfId="2237"/>
    <cellStyle name="Note 3 3" xfId="2238"/>
    <cellStyle name="Note 3 4" xfId="2239"/>
    <cellStyle name="Note 3 5" xfId="2240"/>
    <cellStyle name="Note 3 6" xfId="2241"/>
    <cellStyle name="Note 4 2" xfId="2242"/>
    <cellStyle name="Note 4 3" xfId="2243"/>
    <cellStyle name="Note 4 4" xfId="2244"/>
    <cellStyle name="Note 4 5" xfId="2245"/>
    <cellStyle name="Note 4 6" xfId="2246"/>
    <cellStyle name="Note 5 2" xfId="2247"/>
    <cellStyle name="Note 5 3" xfId="2248"/>
    <cellStyle name="Note 5 4" xfId="2249"/>
    <cellStyle name="Note 5 5" xfId="2250"/>
    <cellStyle name="Note 5 6" xfId="2251"/>
    <cellStyle name="Note 6" xfId="2252"/>
    <cellStyle name="Note 7" xfId="22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5573_D7_I-75%20Fowler%20to%20BBD-(15573-ultimate%20design)/6.0FinalDesign/6.56EngEstimate/4084592_ECE_FINAL_Restor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100-Structures"/>
      <sheetName val="101-Structures"/>
      <sheetName val="102-Structures"/>
      <sheetName val="103-Structures"/>
      <sheetName val="104-Structures"/>
      <sheetName val="105-Structures"/>
      <sheetName val="106-Structures"/>
      <sheetName val="107-Structures"/>
      <sheetName val="108-Structures"/>
      <sheetName val="109-Structures"/>
      <sheetName val="110-Structures"/>
      <sheetName val="111-Structures"/>
      <sheetName val="112-Structures"/>
      <sheetName val="113-Structures"/>
      <sheetName val="114-Structures"/>
      <sheetName val="115-Structures"/>
      <sheetName val="116-Structures"/>
      <sheetName val="117-Structures"/>
      <sheetName val="118-Structures"/>
      <sheetName val="119-Structures"/>
      <sheetName val="200-Roadway"/>
      <sheetName val="200-Roadway (2)"/>
      <sheetName val="200-Roadway (3)"/>
      <sheetName val="200-Roadway (4)"/>
      <sheetName val="200-Roadway (5)"/>
      <sheetName val="300-Signing &amp; Pavement Markings"/>
      <sheetName val="300-Signing &amp; Pavement Mark (2)"/>
      <sheetName val="300-Signing &amp; Pavement Mark (3)"/>
      <sheetName val="300-Signing &amp; Pavement Mark (4)"/>
      <sheetName val="300-Signing &amp; Pavement Mark (5)"/>
      <sheetName val="400-Lighting"/>
      <sheetName val="400-Lighting (2)"/>
      <sheetName val="400-Lighting (3)"/>
      <sheetName val="400-Lighting (4)"/>
      <sheetName val="400-Lighting (5)"/>
      <sheetName val="500-Signalization"/>
      <sheetName val="500-Signalization (2)"/>
      <sheetName val="500-Signalization (3)"/>
      <sheetName val="500-Signalization (4)"/>
      <sheetName val="500-Signalization (5)"/>
      <sheetName val="550-ITS"/>
      <sheetName val="550-ITS (2)"/>
      <sheetName val="550-ITS (3)"/>
      <sheetName val="550-ITS (4)"/>
      <sheetName val="550-ITS (5)"/>
      <sheetName val="600-Landscape &amp; Peripherals"/>
      <sheetName val="600-Landscape &amp; Peripherals (2)"/>
      <sheetName val="600-Landscape &amp; Peripherals (3)"/>
      <sheetName val="600-Landscape &amp; Peripherals (4)"/>
      <sheetName val="600-Landscape &amp; Peripherals (5)"/>
      <sheetName val="700-Utilities"/>
      <sheetName val="700-Utilities (2)"/>
      <sheetName val="700-Utilities (3)"/>
      <sheetName val="700-Utilities (4)"/>
      <sheetName val="700-Utilities (5)"/>
      <sheetName val="800-Architectural"/>
      <sheetName val="800-Architectural (2)"/>
      <sheetName val="800-Architectural (3)"/>
      <sheetName val="800-Architectural (4)"/>
      <sheetName val="800-Architectural (5)"/>
      <sheetName val="900-Mass Transit"/>
      <sheetName val="900-Mass Transit (2)"/>
      <sheetName val="900-Mass Transit (3)"/>
      <sheetName val="900-Mass Transit (4)"/>
      <sheetName val="900-Mass Transit (5)"/>
      <sheetName val="1000-Invalid &amp; Other"/>
      <sheetName val="1000-Invalid &amp; Other (2)"/>
      <sheetName val="1000-Invalid &amp; Other (3)"/>
      <sheetName val="1000-Invalid &amp; Other (4)"/>
      <sheetName val="1000-Invalid &amp; Other (5)"/>
      <sheetName val="Instructions"/>
      <sheetName val="Data"/>
      <sheetName val="PayItem04"/>
      <sheetName val="PayItem"/>
      <sheetName val="PayItem07"/>
      <sheetName val="Revision Histo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ow r="2">
          <cell r="G2">
            <v>0</v>
          </cell>
          <cell r="L2" t="str">
            <v>Hillsborough</v>
          </cell>
        </row>
        <row r="3">
          <cell r="G3">
            <v>0.01</v>
          </cell>
          <cell r="L3" t="str">
            <v>Pinellas</v>
          </cell>
        </row>
        <row r="4">
          <cell r="G4">
            <v>0.02</v>
          </cell>
          <cell r="L4" t="str">
            <v>Pasco</v>
          </cell>
        </row>
        <row r="5">
          <cell r="G5">
            <v>0.03</v>
          </cell>
          <cell r="L5" t="str">
            <v>Hernando</v>
          </cell>
        </row>
        <row r="6">
          <cell r="G6">
            <v>0.04</v>
          </cell>
          <cell r="L6" t="str">
            <v>Citrus</v>
          </cell>
        </row>
        <row r="7">
          <cell r="G7">
            <v>0.05</v>
          </cell>
        </row>
        <row r="8">
          <cell r="G8">
            <v>0.06</v>
          </cell>
        </row>
        <row r="9">
          <cell r="G9">
            <v>7.0000000000000007E-2</v>
          </cell>
        </row>
        <row r="10">
          <cell r="G10">
            <v>0.08</v>
          </cell>
        </row>
        <row r="11">
          <cell r="G11">
            <v>0.09</v>
          </cell>
        </row>
        <row r="12">
          <cell r="G12">
            <v>0.1</v>
          </cell>
        </row>
        <row r="13">
          <cell r="G13">
            <v>0.11</v>
          </cell>
        </row>
        <row r="14">
          <cell r="G14">
            <v>0.12</v>
          </cell>
        </row>
        <row r="15">
          <cell r="G15">
            <v>0.13</v>
          </cell>
        </row>
        <row r="16">
          <cell r="G16">
            <v>0.14000000000000001</v>
          </cell>
        </row>
        <row r="17">
          <cell r="G17">
            <v>0.15</v>
          </cell>
        </row>
        <row r="18">
          <cell r="G18">
            <v>0.16</v>
          </cell>
        </row>
        <row r="19">
          <cell r="G19">
            <v>0.17</v>
          </cell>
        </row>
        <row r="20">
          <cell r="G20">
            <v>0.18</v>
          </cell>
        </row>
        <row r="21">
          <cell r="G21">
            <v>0.19</v>
          </cell>
        </row>
        <row r="22">
          <cell r="G22">
            <v>0.2</v>
          </cell>
        </row>
        <row r="23">
          <cell r="G23">
            <v>0.21</v>
          </cell>
        </row>
        <row r="24">
          <cell r="G24">
            <v>0.22</v>
          </cell>
        </row>
        <row r="25">
          <cell r="G25">
            <v>0.23</v>
          </cell>
        </row>
        <row r="26">
          <cell r="G26">
            <v>0.24</v>
          </cell>
        </row>
        <row r="27">
          <cell r="G27">
            <v>0.25</v>
          </cell>
        </row>
      </sheetData>
      <sheetData sheetId="73"/>
      <sheetData sheetId="74"/>
      <sheetData sheetId="75"/>
      <sheetData sheetId="7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1"/>
  <sheetViews>
    <sheetView view="pageBreakPreview" topLeftCell="A10" zoomScale="60" zoomScaleNormal="85" workbookViewId="0">
      <selection activeCell="A17" sqref="A17:E17"/>
    </sheetView>
  </sheetViews>
  <sheetFormatPr defaultRowHeight="12.75" x14ac:dyDescent="0.2"/>
  <cols>
    <col min="1" max="1" width="9.140625" customWidth="1"/>
    <col min="2" max="2" width="53.28515625" customWidth="1"/>
    <col min="3" max="3" width="21.7109375" customWidth="1"/>
    <col min="4" max="4" width="9.140625" customWidth="1"/>
    <col min="5" max="5" width="68.140625" customWidth="1"/>
    <col min="19" max="19" width="9.140625" customWidth="1"/>
  </cols>
  <sheetData>
    <row r="1" spans="1:22" ht="26.25" x14ac:dyDescent="0.2">
      <c r="A1" s="157" t="s">
        <v>2721</v>
      </c>
      <c r="B1" s="157"/>
      <c r="C1" s="157"/>
      <c r="D1" s="157"/>
      <c r="E1" s="157"/>
      <c r="F1" s="41"/>
    </row>
    <row r="2" spans="1:22" ht="18" x14ac:dyDescent="0.2">
      <c r="A2" s="158" t="s">
        <v>2729</v>
      </c>
      <c r="B2" s="158"/>
      <c r="C2" s="158"/>
      <c r="D2" s="158"/>
      <c r="E2" s="158"/>
      <c r="F2" s="41"/>
    </row>
    <row r="3" spans="1:22" ht="15" x14ac:dyDescent="0.2">
      <c r="A3" s="159"/>
      <c r="B3" s="159"/>
      <c r="C3" s="159"/>
      <c r="D3" s="159"/>
      <c r="E3" s="159"/>
      <c r="F3" s="42"/>
    </row>
    <row r="4" spans="1:22" ht="18" customHeight="1" thickBot="1" x14ac:dyDescent="0.25">
      <c r="A4" s="160"/>
      <c r="B4" s="160"/>
      <c r="C4" s="160"/>
      <c r="D4" s="160"/>
      <c r="E4" s="160"/>
      <c r="F4" s="41"/>
    </row>
    <row r="5" spans="1:22" ht="20.100000000000001" customHeight="1" thickBot="1" x14ac:dyDescent="0.25">
      <c r="A5" s="161"/>
      <c r="B5" s="161"/>
      <c r="C5" s="162" t="s">
        <v>2730</v>
      </c>
      <c r="D5" s="162"/>
      <c r="E5" s="43">
        <v>25467725291</v>
      </c>
      <c r="F5" s="41"/>
    </row>
    <row r="6" spans="1:22" ht="64.5" customHeight="1" thickBot="1" x14ac:dyDescent="0.25">
      <c r="A6" s="44"/>
      <c r="B6" s="45" t="s">
        <v>2731</v>
      </c>
      <c r="C6" s="165" t="s">
        <v>2786</v>
      </c>
      <c r="D6" s="166"/>
      <c r="E6" s="167"/>
      <c r="F6" s="41"/>
    </row>
    <row r="7" spans="1:22" ht="20.100000000000001" customHeight="1" thickBot="1" x14ac:dyDescent="0.25">
      <c r="A7" s="168"/>
      <c r="B7" s="168"/>
      <c r="C7" s="169" t="s">
        <v>2732</v>
      </c>
      <c r="D7" s="169"/>
      <c r="E7" s="46">
        <v>2015</v>
      </c>
      <c r="F7" s="41"/>
    </row>
    <row r="8" spans="1:22" ht="20.100000000000001" customHeight="1" thickBot="1" x14ac:dyDescent="0.25">
      <c r="A8" s="47"/>
      <c r="B8" s="47"/>
      <c r="C8" s="170" t="s">
        <v>2733</v>
      </c>
      <c r="D8" s="170"/>
      <c r="E8" s="48" t="s">
        <v>2791</v>
      </c>
      <c r="F8" s="41"/>
    </row>
    <row r="9" spans="1:22" ht="20.100000000000001" customHeight="1" thickBot="1" x14ac:dyDescent="0.25">
      <c r="A9" s="47"/>
      <c r="B9" s="47"/>
      <c r="C9" s="170" t="s">
        <v>2734</v>
      </c>
      <c r="D9" s="171"/>
      <c r="E9" s="48" t="s">
        <v>2779</v>
      </c>
      <c r="F9" s="41"/>
    </row>
    <row r="10" spans="1:22" ht="20.100000000000001" customHeight="1" thickBot="1" x14ac:dyDescent="0.25">
      <c r="A10" s="49"/>
      <c r="B10" s="49"/>
      <c r="C10" s="172" t="s">
        <v>2735</v>
      </c>
      <c r="D10" s="172"/>
      <c r="E10" s="50">
        <v>42751</v>
      </c>
      <c r="F10" s="51"/>
      <c r="G10" s="33"/>
    </row>
    <row r="11" spans="1:22" s="56" customFormat="1" ht="20.100000000000001" customHeight="1" thickBot="1" x14ac:dyDescent="0.25">
      <c r="A11" s="52"/>
      <c r="B11" s="52"/>
      <c r="C11" s="173" t="s">
        <v>2776</v>
      </c>
      <c r="D11" s="173"/>
      <c r="E11" s="53" t="s">
        <v>2792</v>
      </c>
      <c r="F11" s="54"/>
      <c r="G11" s="55"/>
      <c r="H11" s="55"/>
      <c r="I11" s="55"/>
      <c r="J11" s="55"/>
      <c r="K11" s="55"/>
      <c r="L11" s="55"/>
      <c r="M11" s="55"/>
      <c r="N11" s="55"/>
      <c r="O11" s="55"/>
      <c r="P11" s="55"/>
      <c r="Q11" s="55"/>
      <c r="R11" s="55"/>
      <c r="S11" s="55"/>
      <c r="T11" s="55"/>
      <c r="U11" s="55"/>
      <c r="V11" s="55"/>
    </row>
    <row r="12" spans="1:22" s="56" customFormat="1" ht="20.100000000000001" customHeight="1" thickBot="1" x14ac:dyDescent="0.25">
      <c r="A12" s="52"/>
      <c r="B12" s="52"/>
      <c r="C12" s="173" t="s">
        <v>2776</v>
      </c>
      <c r="D12" s="173"/>
      <c r="E12" s="53" t="s">
        <v>2792</v>
      </c>
      <c r="F12" s="54"/>
      <c r="G12" s="55"/>
      <c r="H12" s="55"/>
      <c r="I12" s="55"/>
      <c r="J12" s="55"/>
      <c r="K12" s="55"/>
      <c r="L12" s="55"/>
      <c r="M12" s="55"/>
      <c r="N12" s="55"/>
      <c r="O12" s="55"/>
      <c r="P12" s="55"/>
      <c r="Q12" s="55"/>
      <c r="R12" s="55"/>
      <c r="S12" s="55"/>
      <c r="T12" s="55"/>
      <c r="U12" s="55"/>
      <c r="V12" s="55"/>
    </row>
    <row r="13" spans="1:22" ht="20.100000000000001" customHeight="1" thickBot="1" x14ac:dyDescent="0.25">
      <c r="A13" s="57"/>
      <c r="B13" s="57"/>
      <c r="C13" s="173" t="s">
        <v>2736</v>
      </c>
      <c r="D13" s="173"/>
      <c r="E13" s="58" t="s">
        <v>2785</v>
      </c>
      <c r="F13" s="59"/>
      <c r="G13" s="33"/>
      <c r="H13" s="33"/>
      <c r="I13" s="33"/>
      <c r="J13" s="33"/>
      <c r="K13" s="33"/>
      <c r="L13" s="33"/>
      <c r="M13" s="33"/>
      <c r="N13" s="33"/>
      <c r="O13" s="33"/>
    </row>
    <row r="14" spans="1:22" ht="20.100000000000001" customHeight="1" thickBot="1" x14ac:dyDescent="0.3">
      <c r="A14" s="60"/>
      <c r="B14" s="60"/>
      <c r="C14" s="174" t="s">
        <v>2737</v>
      </c>
      <c r="D14" s="174"/>
      <c r="E14" s="61" t="s">
        <v>2787</v>
      </c>
      <c r="F14" s="62"/>
      <c r="G14" s="33"/>
    </row>
    <row r="15" spans="1:22" ht="20.100000000000001" customHeight="1" thickBot="1" x14ac:dyDescent="0.3">
      <c r="A15" s="174" t="s">
        <v>2738</v>
      </c>
      <c r="B15" s="174"/>
      <c r="C15" s="174"/>
      <c r="D15" s="174"/>
      <c r="E15" s="63" t="s">
        <v>2780</v>
      </c>
      <c r="F15" s="59"/>
      <c r="G15" s="33"/>
    </row>
    <row r="16" spans="1:22" ht="20.100000000000001" customHeight="1" thickBot="1" x14ac:dyDescent="0.3">
      <c r="A16" s="174" t="s">
        <v>2739</v>
      </c>
      <c r="B16" s="174"/>
      <c r="C16" s="174"/>
      <c r="D16" s="174"/>
      <c r="E16" s="58" t="s">
        <v>2781</v>
      </c>
      <c r="F16" s="62"/>
      <c r="G16" s="33"/>
    </row>
    <row r="17" spans="1:7" s="66" customFormat="1" ht="29.25" customHeight="1" x14ac:dyDescent="0.2">
      <c r="A17" s="163"/>
      <c r="B17" s="163"/>
      <c r="C17" s="163"/>
      <c r="D17" s="164"/>
      <c r="E17" s="163"/>
      <c r="F17" s="64"/>
      <c r="G17" s="65"/>
    </row>
    <row r="18" spans="1:7" s="66" customFormat="1" ht="29.25" customHeight="1" x14ac:dyDescent="0.2">
      <c r="A18" s="163"/>
      <c r="B18" s="163"/>
      <c r="C18" s="163"/>
      <c r="D18" s="163"/>
      <c r="E18" s="163"/>
      <c r="F18" s="64"/>
      <c r="G18" s="65"/>
    </row>
    <row r="19" spans="1:7" ht="24.95" customHeight="1" thickBot="1" x14ac:dyDescent="0.25">
      <c r="A19" s="175" t="s">
        <v>2740</v>
      </c>
      <c r="B19" s="175"/>
      <c r="C19" s="175"/>
      <c r="D19" s="175"/>
      <c r="E19" s="175"/>
      <c r="F19" s="67"/>
      <c r="G19" s="33"/>
    </row>
    <row r="20" spans="1:7" ht="24.95" customHeight="1" x14ac:dyDescent="0.3">
      <c r="A20" s="176" t="s">
        <v>2741</v>
      </c>
      <c r="B20" s="177"/>
      <c r="C20" s="178" t="str">
        <f>IF(E20=0, "NOT USED","")</f>
        <v>NOT USED</v>
      </c>
      <c r="D20" s="179"/>
      <c r="E20" s="68">
        <f>'100-Structures'!F51</f>
        <v>0</v>
      </c>
      <c r="F20" s="67"/>
      <c r="G20" s="33"/>
    </row>
    <row r="21" spans="1:7" ht="24.95" customHeight="1" x14ac:dyDescent="0.3">
      <c r="A21" s="180" t="s">
        <v>2742</v>
      </c>
      <c r="B21" s="181"/>
      <c r="C21" s="182" t="str">
        <f t="shared" ref="C21" si="0">IF(E21=0, "NOT USED","")</f>
        <v/>
      </c>
      <c r="D21" s="183"/>
      <c r="E21" s="69">
        <f>'200-Roadway'!H41</f>
        <v>64777.927059999995</v>
      </c>
      <c r="F21" s="67"/>
      <c r="G21" s="33"/>
    </row>
    <row r="22" spans="1:7" ht="24.95" customHeight="1" x14ac:dyDescent="0.3">
      <c r="A22" s="180" t="s">
        <v>2743</v>
      </c>
      <c r="B22" s="181"/>
      <c r="C22" s="182" t="str">
        <f t="shared" ref="C22:C27" si="1">IF(E22=0, "NOT USED","")</f>
        <v/>
      </c>
      <c r="D22" s="183"/>
      <c r="E22" s="69">
        <f>'300-Signing &amp; Pavement Markings'!H31</f>
        <v>24839.180700000004</v>
      </c>
      <c r="F22" s="67"/>
      <c r="G22" s="33"/>
    </row>
    <row r="23" spans="1:7" ht="24.95" customHeight="1" x14ac:dyDescent="0.3">
      <c r="A23" s="180" t="s">
        <v>2744</v>
      </c>
      <c r="B23" s="181"/>
      <c r="C23" s="182" t="str">
        <f t="shared" ref="C23:C24" si="2">IF(E23=0, "NOT USED","")</f>
        <v/>
      </c>
      <c r="D23" s="183"/>
      <c r="E23" s="69">
        <f>'400-Lighting'!H21</f>
        <v>17266.240000000002</v>
      </c>
      <c r="F23" s="67"/>
      <c r="G23" s="33"/>
    </row>
    <row r="24" spans="1:7" ht="24.95" customHeight="1" x14ac:dyDescent="0.3">
      <c r="A24" s="180" t="s">
        <v>2745</v>
      </c>
      <c r="B24" s="181"/>
      <c r="C24" s="182" t="str">
        <f t="shared" si="2"/>
        <v/>
      </c>
      <c r="D24" s="183"/>
      <c r="E24" s="69">
        <f>'500-Signalization'!H47</f>
        <v>246782.07999999999</v>
      </c>
      <c r="F24" s="67"/>
      <c r="G24" s="33"/>
    </row>
    <row r="25" spans="1:7" ht="24.95" customHeight="1" x14ac:dyDescent="0.3">
      <c r="A25" s="180" t="s">
        <v>2746</v>
      </c>
      <c r="B25" s="181"/>
      <c r="C25" s="182" t="str">
        <f t="shared" si="1"/>
        <v>NOT USED</v>
      </c>
      <c r="D25" s="183"/>
      <c r="E25" s="69">
        <f>'550-ITS'!F51</f>
        <v>0</v>
      </c>
      <c r="F25" s="67"/>
      <c r="G25" s="33"/>
    </row>
    <row r="26" spans="1:7" ht="24.95" customHeight="1" x14ac:dyDescent="0.3">
      <c r="A26" s="180" t="s">
        <v>2747</v>
      </c>
      <c r="B26" s="181"/>
      <c r="C26" s="182" t="str">
        <f t="shared" si="1"/>
        <v>NOT USED</v>
      </c>
      <c r="D26" s="183"/>
      <c r="E26" s="69">
        <f>'600-Landscape-Peripherals'!F51</f>
        <v>0</v>
      </c>
      <c r="F26" s="67"/>
      <c r="G26" s="33"/>
    </row>
    <row r="27" spans="1:7" ht="24.95" customHeight="1" x14ac:dyDescent="0.3">
      <c r="A27" s="180" t="s">
        <v>2748</v>
      </c>
      <c r="B27" s="181"/>
      <c r="C27" s="182" t="str">
        <f t="shared" si="1"/>
        <v>NOT USED</v>
      </c>
      <c r="D27" s="183"/>
      <c r="E27" s="69">
        <f>'700-Utilities'!F51</f>
        <v>0</v>
      </c>
      <c r="F27" s="67"/>
      <c r="G27" s="33"/>
    </row>
    <row r="28" spans="1:7" ht="24.95" customHeight="1" x14ac:dyDescent="0.3">
      <c r="A28" s="186" t="s">
        <v>2749</v>
      </c>
      <c r="B28" s="187"/>
      <c r="C28" s="182" t="str">
        <f t="shared" ref="C28:C29" si="3">IF(E28=0, "NOT USED","")</f>
        <v>NOT USED</v>
      </c>
      <c r="D28" s="183"/>
      <c r="E28" s="69">
        <f>'800-Architectural'!F51</f>
        <v>0</v>
      </c>
      <c r="F28" s="67"/>
      <c r="G28" s="33"/>
    </row>
    <row r="29" spans="1:7" ht="24.95" customHeight="1" x14ac:dyDescent="0.3">
      <c r="A29" s="180" t="s">
        <v>2750</v>
      </c>
      <c r="B29" s="181"/>
      <c r="C29" s="182" t="str">
        <f t="shared" si="3"/>
        <v>NOT USED</v>
      </c>
      <c r="D29" s="183"/>
      <c r="E29" s="69">
        <f>'900-Mass Transit'!F51</f>
        <v>0</v>
      </c>
      <c r="F29" s="67"/>
      <c r="G29" s="33"/>
    </row>
    <row r="30" spans="1:7" ht="24.95" customHeight="1" thickBot="1" x14ac:dyDescent="0.35">
      <c r="A30" s="188" t="s">
        <v>2751</v>
      </c>
      <c r="B30" s="189"/>
      <c r="C30" s="190" t="str">
        <f>IF(E30=0, "NOT USED","")</f>
        <v>NOT USED</v>
      </c>
      <c r="D30" s="191"/>
      <c r="E30" s="69">
        <f>'1000-Invalid'!F51</f>
        <v>0</v>
      </c>
      <c r="F30" s="67"/>
      <c r="G30" s="33"/>
    </row>
    <row r="31" spans="1:7" ht="24.95" customHeight="1" thickBot="1" x14ac:dyDescent="0.35">
      <c r="A31" s="70"/>
      <c r="B31" s="185" t="s">
        <v>2752</v>
      </c>
      <c r="C31" s="185"/>
      <c r="D31" s="192"/>
      <c r="E31" s="71">
        <f>SUM(E20:E30)</f>
        <v>353665.42775999999</v>
      </c>
      <c r="F31" s="67"/>
      <c r="G31" s="33"/>
    </row>
    <row r="32" spans="1:7" ht="24.95" customHeight="1" thickTop="1" thickBot="1" x14ac:dyDescent="0.35">
      <c r="A32" s="72"/>
      <c r="B32" s="193" t="s">
        <v>2753</v>
      </c>
      <c r="C32" s="194"/>
      <c r="D32" s="73">
        <v>0.1</v>
      </c>
      <c r="E32" s="74">
        <f>D32*E31</f>
        <v>35366.542776000002</v>
      </c>
      <c r="F32" s="67"/>
      <c r="G32" s="33"/>
    </row>
    <row r="33" spans="1:7" ht="24.95" customHeight="1" thickBot="1" x14ac:dyDescent="0.35">
      <c r="A33" s="184"/>
      <c r="B33" s="184"/>
      <c r="C33" s="185" t="s">
        <v>2754</v>
      </c>
      <c r="D33" s="185"/>
      <c r="E33" s="75">
        <f>E32+E31</f>
        <v>389031.97053599998</v>
      </c>
      <c r="F33" s="67"/>
      <c r="G33" s="33"/>
    </row>
    <row r="34" spans="1:7" ht="24.95" customHeight="1" thickBot="1" x14ac:dyDescent="0.35">
      <c r="A34" s="72" t="s">
        <v>2755</v>
      </c>
      <c r="B34" s="193" t="s">
        <v>2756</v>
      </c>
      <c r="C34" s="194"/>
      <c r="D34" s="73">
        <v>0.1</v>
      </c>
      <c r="E34" s="75">
        <f>D34*E31</f>
        <v>35366.542776000002</v>
      </c>
      <c r="F34" s="76"/>
      <c r="G34" s="33"/>
    </row>
    <row r="35" spans="1:7" ht="24.95" customHeight="1" thickBot="1" x14ac:dyDescent="0.35">
      <c r="A35" s="184"/>
      <c r="B35" s="184"/>
      <c r="C35" s="185" t="s">
        <v>2754</v>
      </c>
      <c r="D35" s="185"/>
      <c r="E35" s="75">
        <f>E34+E33</f>
        <v>424398.51331199997</v>
      </c>
      <c r="F35" s="76"/>
      <c r="G35" s="33"/>
    </row>
    <row r="36" spans="1:7" ht="24.95" customHeight="1" thickBot="1" x14ac:dyDescent="0.35">
      <c r="A36" s="72" t="s">
        <v>2755</v>
      </c>
      <c r="B36" s="193" t="s">
        <v>2760</v>
      </c>
      <c r="C36" s="194"/>
      <c r="D36" s="73">
        <v>0.02</v>
      </c>
      <c r="E36" s="75">
        <v>7511.96</v>
      </c>
      <c r="F36" s="76"/>
      <c r="G36" s="33"/>
    </row>
    <row r="37" spans="1:7" ht="24.95" customHeight="1" thickBot="1" x14ac:dyDescent="0.35">
      <c r="A37" s="184"/>
      <c r="B37" s="184"/>
      <c r="C37" s="185" t="s">
        <v>2754</v>
      </c>
      <c r="D37" s="185"/>
      <c r="E37" s="75">
        <f>E36+E35</f>
        <v>431910.47331199999</v>
      </c>
      <c r="F37" s="67"/>
      <c r="G37" s="33"/>
    </row>
    <row r="38" spans="1:7" ht="24.95" customHeight="1" thickBot="1" x14ac:dyDescent="0.35">
      <c r="A38" s="77"/>
      <c r="B38" s="77" t="s">
        <v>2761</v>
      </c>
      <c r="C38" s="77"/>
      <c r="D38" s="86">
        <v>0.2</v>
      </c>
      <c r="E38" s="75">
        <f>E31*0.2</f>
        <v>70733.085552000004</v>
      </c>
      <c r="F38" s="67"/>
      <c r="G38" s="33"/>
    </row>
    <row r="39" spans="1:7" ht="24.95" customHeight="1" thickBot="1" x14ac:dyDescent="0.35">
      <c r="A39" s="184"/>
      <c r="B39" s="184"/>
      <c r="C39" s="185" t="s">
        <v>2754</v>
      </c>
      <c r="D39" s="185"/>
      <c r="E39" s="75">
        <f>E37+E38</f>
        <v>502643.55886400002</v>
      </c>
      <c r="F39" s="67"/>
      <c r="G39" s="33"/>
    </row>
    <row r="40" spans="1:7" ht="24.95" customHeight="1" thickBot="1" x14ac:dyDescent="0.35">
      <c r="A40" s="77"/>
      <c r="B40" s="77" t="s">
        <v>2784</v>
      </c>
      <c r="C40" s="77"/>
      <c r="D40" s="86"/>
      <c r="E40" s="75">
        <v>50000</v>
      </c>
      <c r="F40" s="67"/>
      <c r="G40" s="33"/>
    </row>
    <row r="41" spans="1:7" ht="24.95" customHeight="1" x14ac:dyDescent="0.3">
      <c r="A41" s="184"/>
      <c r="B41" s="184"/>
      <c r="C41" s="185" t="s">
        <v>2754</v>
      </c>
      <c r="D41" s="185"/>
      <c r="E41" s="75">
        <f>E40+E39</f>
        <v>552643.55886400002</v>
      </c>
      <c r="F41" s="67"/>
      <c r="G41" s="33"/>
    </row>
    <row r="42" spans="1:7" ht="24.95" customHeight="1" thickBot="1" x14ac:dyDescent="0.35">
      <c r="A42" s="72" t="s">
        <v>2755</v>
      </c>
      <c r="B42" s="193" t="s">
        <v>2757</v>
      </c>
      <c r="C42" s="193"/>
      <c r="D42" s="194"/>
      <c r="E42" s="78">
        <v>0</v>
      </c>
      <c r="F42" s="67"/>
      <c r="G42" s="33"/>
    </row>
    <row r="43" spans="1:7" ht="51.75" customHeight="1" thickBot="1" x14ac:dyDescent="0.25">
      <c r="A43" s="197" t="s">
        <v>2758</v>
      </c>
      <c r="B43" s="198"/>
      <c r="C43" s="198"/>
      <c r="D43" s="199"/>
      <c r="E43" s="79">
        <f>E42+E41</f>
        <v>552643.55886400002</v>
      </c>
      <c r="F43" s="67"/>
      <c r="G43" s="33"/>
    </row>
    <row r="44" spans="1:7" ht="24.95" customHeight="1" x14ac:dyDescent="0.2">
      <c r="A44" s="200"/>
      <c r="B44" s="200"/>
      <c r="C44" s="200"/>
      <c r="D44" s="200"/>
      <c r="E44" s="200"/>
      <c r="F44" s="67"/>
      <c r="G44" s="33"/>
    </row>
    <row r="45" spans="1:7" ht="24.95" customHeight="1" x14ac:dyDescent="0.2">
      <c r="A45" s="200"/>
      <c r="B45" s="200"/>
      <c r="C45" s="200"/>
      <c r="D45" s="200"/>
      <c r="E45" s="200"/>
      <c r="F45" s="67"/>
      <c r="G45" s="33"/>
    </row>
    <row r="46" spans="1:7" ht="20.100000000000001" customHeight="1" x14ac:dyDescent="0.2">
      <c r="A46" s="80" t="s">
        <v>2759</v>
      </c>
      <c r="B46" s="81"/>
      <c r="C46" s="81"/>
      <c r="D46" s="81"/>
      <c r="E46" s="81"/>
      <c r="F46" s="67"/>
      <c r="G46" s="33"/>
    </row>
    <row r="47" spans="1:7" ht="20.100000000000001" customHeight="1" x14ac:dyDescent="0.2">
      <c r="A47" s="201"/>
      <c r="B47" s="201"/>
      <c r="C47" s="201"/>
      <c r="D47" s="201"/>
      <c r="E47" s="201"/>
      <c r="F47" s="67"/>
      <c r="G47" s="33"/>
    </row>
    <row r="48" spans="1:7" ht="20.100000000000001" customHeight="1" x14ac:dyDescent="0.2">
      <c r="A48" s="201"/>
      <c r="B48" s="201"/>
      <c r="C48" s="201"/>
      <c r="D48" s="201"/>
      <c r="E48" s="201"/>
      <c r="F48" s="67"/>
      <c r="G48" s="33"/>
    </row>
    <row r="49" spans="1:7" ht="20.100000000000001" customHeight="1" x14ac:dyDescent="0.2">
      <c r="A49" s="201"/>
      <c r="B49" s="201"/>
      <c r="C49" s="201"/>
      <c r="D49" s="201"/>
      <c r="E49" s="201"/>
      <c r="F49" s="67"/>
      <c r="G49" s="33"/>
    </row>
    <row r="50" spans="1:7" ht="20.100000000000001" customHeight="1" x14ac:dyDescent="0.2">
      <c r="A50" s="201"/>
      <c r="B50" s="201"/>
      <c r="C50" s="201"/>
      <c r="D50" s="201"/>
      <c r="E50" s="201"/>
      <c r="F50" s="67"/>
      <c r="G50" s="33"/>
    </row>
    <row r="51" spans="1:7" ht="20.100000000000001" customHeight="1" x14ac:dyDescent="0.25">
      <c r="A51" s="195" t="s">
        <v>2755</v>
      </c>
      <c r="B51" s="196"/>
      <c r="C51" s="196"/>
      <c r="D51" s="196"/>
      <c r="E51" s="196"/>
      <c r="F51" s="67"/>
      <c r="G51" s="33"/>
    </row>
  </sheetData>
  <mergeCells count="66">
    <mergeCell ref="A51:E51"/>
    <mergeCell ref="A39:B39"/>
    <mergeCell ref="C39:D39"/>
    <mergeCell ref="B42:D42"/>
    <mergeCell ref="A43:D43"/>
    <mergeCell ref="A44:E44"/>
    <mergeCell ref="A45:E45"/>
    <mergeCell ref="A47:E47"/>
    <mergeCell ref="A48:E48"/>
    <mergeCell ref="A49:E49"/>
    <mergeCell ref="A50:E50"/>
    <mergeCell ref="A41:B41"/>
    <mergeCell ref="C41:D41"/>
    <mergeCell ref="A37:B37"/>
    <mergeCell ref="C37:D37"/>
    <mergeCell ref="A28:B28"/>
    <mergeCell ref="C28:D28"/>
    <mergeCell ref="A29:B29"/>
    <mergeCell ref="C29:D29"/>
    <mergeCell ref="A30:B30"/>
    <mergeCell ref="C30:D30"/>
    <mergeCell ref="B31:D31"/>
    <mergeCell ref="B32:C32"/>
    <mergeCell ref="A33:B33"/>
    <mergeCell ref="C33:D33"/>
    <mergeCell ref="B34:C34"/>
    <mergeCell ref="A35:B35"/>
    <mergeCell ref="C35:D35"/>
    <mergeCell ref="B36:C36"/>
    <mergeCell ref="A25:B25"/>
    <mergeCell ref="C25:D25"/>
    <mergeCell ref="A26:B26"/>
    <mergeCell ref="C26:D26"/>
    <mergeCell ref="A27:B27"/>
    <mergeCell ref="C27:D27"/>
    <mergeCell ref="A22:B22"/>
    <mergeCell ref="C22:D22"/>
    <mergeCell ref="A23:B23"/>
    <mergeCell ref="C23:D23"/>
    <mergeCell ref="A24:B24"/>
    <mergeCell ref="C24:D24"/>
    <mergeCell ref="A18:E18"/>
    <mergeCell ref="A19:E19"/>
    <mergeCell ref="A20:B20"/>
    <mergeCell ref="C20:D20"/>
    <mergeCell ref="A21:B21"/>
    <mergeCell ref="C21:D21"/>
    <mergeCell ref="A17:E17"/>
    <mergeCell ref="C6:E6"/>
    <mergeCell ref="A7:B7"/>
    <mergeCell ref="C7:D7"/>
    <mergeCell ref="C8:D8"/>
    <mergeCell ref="C9:D9"/>
    <mergeCell ref="C10:D10"/>
    <mergeCell ref="C11:D11"/>
    <mergeCell ref="C13:D13"/>
    <mergeCell ref="C14:D14"/>
    <mergeCell ref="A15:D15"/>
    <mergeCell ref="A16:D16"/>
    <mergeCell ref="C12:D12"/>
    <mergeCell ref="A1:E1"/>
    <mergeCell ref="A2:E2"/>
    <mergeCell ref="A3:E3"/>
    <mergeCell ref="A4:E4"/>
    <mergeCell ref="A5:B5"/>
    <mergeCell ref="C5:D5"/>
  </mergeCells>
  <conditionalFormatting sqref="G27">
    <cfRule type="cellIs" priority="1" stopIfTrue="1" operator="equal">
      <formula>0</formula>
    </cfRule>
  </conditionalFormatting>
  <dataValidations count="15">
    <dataValidation allowBlank="1" showInputMessage="1" showErrorMessage="1" promptTitle="PAGE NUMBER" sqref="E15:E16 JA15:JA16 SW15:SW16 ACS15:ACS16 AMO15:AMO16 AWK15:AWK16 BGG15:BGG16 BQC15:BQC16 BZY15:BZY16 CJU15:CJU16 CTQ15:CTQ16 DDM15:DDM16 DNI15:DNI16 DXE15:DXE16 EHA15:EHA16 EQW15:EQW16 FAS15:FAS16 FKO15:FKO16 FUK15:FUK16 GEG15:GEG16 GOC15:GOC16 GXY15:GXY16 HHU15:HHU16 HRQ15:HRQ16 IBM15:IBM16 ILI15:ILI16 IVE15:IVE16 JFA15:JFA16 JOW15:JOW16 JYS15:JYS16 KIO15:KIO16 KSK15:KSK16 LCG15:LCG16 LMC15:LMC16 LVY15:LVY16 MFU15:MFU16 MPQ15:MPQ16 MZM15:MZM16 NJI15:NJI16 NTE15:NTE16 ODA15:ODA16 OMW15:OMW16 OWS15:OWS16 PGO15:PGO16 PQK15:PQK16 QAG15:QAG16 QKC15:QKC16 QTY15:QTY16 RDU15:RDU16 RNQ15:RNQ16 RXM15:RXM16 SHI15:SHI16 SRE15:SRE16 TBA15:TBA16 TKW15:TKW16 TUS15:TUS16 UEO15:UEO16 UOK15:UOK16 UYG15:UYG16 VIC15:VIC16 VRY15:VRY16 WBU15:WBU16 WLQ15:WLQ16 WVM15:WVM16"/>
    <dataValidation allowBlank="1" showInputMessage="1" promptTitle="PROJECT DESCRIPTION" prompt="Insert the Project Description Including the Road Name, Project Limits and Summary of the Project Scope." sqref="C6:E6 IY6:JA6 SU6:SW6 ACQ6:ACS6 AMM6:AMO6 AWI6:AWK6 BGE6:BGG6 BQA6:BQC6 BZW6:BZY6 CJS6:CJU6 CTO6:CTQ6 DDK6:DDM6 DNG6:DNI6 DXC6:DXE6 EGY6:EHA6 EQU6:EQW6 FAQ6:FAS6 FKM6:FKO6 FUI6:FUK6 GEE6:GEG6 GOA6:GOC6 GXW6:GXY6 HHS6:HHU6 HRO6:HRQ6 IBK6:IBM6 ILG6:ILI6 IVC6:IVE6 JEY6:JFA6 JOU6:JOW6 JYQ6:JYS6 KIM6:KIO6 KSI6:KSK6 LCE6:LCG6 LMA6:LMC6 LVW6:LVY6 MFS6:MFU6 MPO6:MPQ6 MZK6:MZM6 NJG6:NJI6 NTC6:NTE6 OCY6:ODA6 OMU6:OMW6 OWQ6:OWS6 PGM6:PGO6 PQI6:PQK6 QAE6:QAG6 QKA6:QKC6 QTW6:QTY6 RDS6:RDU6 RNO6:RNQ6 RXK6:RXM6 SHG6:SHI6 SRC6:SRE6 TAY6:TBA6 TKU6:TKW6 TUQ6:TUS6 UEM6:UEO6 UOI6:UOK6 UYE6:UYG6 VIA6:VIC6 VRW6:VRY6 WBS6:WBU6 WLO6:WLQ6 WVK6:WVM6"/>
    <dataValidation allowBlank="1" showInputMessage="1" showErrorMessage="1" promptTitle="PHONE NUMBER" prompt="Insert Phone Number Including Area Code" sqref="E14 JA14 SW14 ACS14 AMO14 AWK14 BGG14 BQC14 BZY14 CJU14 CTQ14 DDM14 DNI14 DXE14 EHA14 EQW14 FAS14 FKO14 FUK14 GEG14 GOC14 GXY14 HHU14 HRQ14 IBM14 ILI14 IVE14 JFA14 JOW14 JYS14 KIO14 KSK14 LCG14 LMC14 LVY14 MFU14 MPQ14 MZM14 NJI14 NTE14 ODA14 OMW14 OWS14 PGO14 PQK14 QAG14 QKC14 QTY14 RDU14 RNQ14 RXM14 SHI14 SRE14 TBA14 TKW14 TUS14 UEO14 UOK14 UYG14 VIC14 VRY14 WBU14 WLQ14 WVM14"/>
    <dataValidation allowBlank="1" showInputMessage="1" showErrorMessage="1" promptTitle="CONTACT NAME" prompt="Insert Responsible Contact Name from Engineering Consulting Firm" sqref="E13 JA13 SW13 ACS13 AMO13 AWK13 BGG13 BQC13 BZY13 CJU13 CTQ13 DDM13 DNI13 DXE13 EHA13 EQW13 FAS13 FKO13 FUK13 GEG13 GOC13 GXY13 HHU13 HRQ13 IBM13 ILI13 IVE13 JFA13 JOW13 JYS13 KIO13 KSK13 LCG13 LMC13 LVY13 MFU13 MPQ13 MZM13 NJI13 NTE13 ODA13 OMW13 OWS13 PGO13 PQK13 QAG13 QKC13 QTY13 RDU13 RNQ13 RXM13 SHI13 SRE13 TBA13 TKW13 TUS13 UEO13 UOK13 UYG13 VIC13 VRY13 WBU13 WLQ13 WVM13"/>
    <dataValidation type="list" allowBlank="1" showInputMessage="1" showErrorMessage="1" promptTitle="PAY ITEM SPEC YEAR" prompt="Select Pay Item Year From List." sqref="E7 JA7 SW7 ACS7 AMO7 AWK7 BGG7 BQC7 BZY7 CJU7 CTQ7 DDM7 DNI7 DXE7 EHA7 EQW7 FAS7 FKO7 FUK7 GEG7 GOC7 GXY7 HHU7 HRQ7 IBM7 ILI7 IVE7 JFA7 JOW7 JYS7 KIO7 KSK7 LCG7 LMC7 LVY7 MFU7 MPQ7 MZM7 NJI7 NTE7 ODA7 OMW7 OWS7 PGO7 PQK7 QAG7 QKC7 QTY7 RDU7 RNQ7 RXM7 SHI7 SRE7 TBA7 TKW7 TUS7 UEO7 UOK7 UYG7 VIC7 VRY7 WBU7 WLQ7 WVM7">
      <formula1>Year</formula1>
    </dataValidation>
    <dataValidation allowBlank="1" showInputMessage="1" showErrorMessage="1" promptTitle="ENGINEERING CONSULTANT" prompt="Insert Engineering Consultant Firm Name" sqref="WVM11:WVM12 JA11:JA12 SW11:SW12 ACS11:ACS12 AMO11:AMO12 AWK11:AWK12 BGG11:BGG12 BQC11:BQC12 BZY11:BZY12 CJU11:CJU12 CTQ11:CTQ12 DDM11:DDM12 DNI11:DNI12 DXE11:DXE12 EHA11:EHA12 EQW11:EQW12 FAS11:FAS12 FKO11:FKO12 FUK11:FUK12 GEG11:GEG12 GOC11:GOC12 GXY11:GXY12 HHU11:HHU12 HRQ11:HRQ12 IBM11:IBM12 ILI11:ILI12 IVE11:IVE12 JFA11:JFA12 JOW11:JOW12 JYS11:JYS12 KIO11:KIO12 KSK11:KSK12 LCG11:LCG12 LMC11:LMC12 LVY11:LVY12 MFU11:MFU12 MPQ11:MPQ12 MZM11:MZM12 NJI11:NJI12 NTE11:NTE12 ODA11:ODA12 OMW11:OMW12 OWS11:OWS12 PGO11:PGO12 PQK11:PQK12 QAG11:QAG12 QKC11:QKC12 QTY11:QTY12 RDU11:RDU12 RNQ11:RNQ12 RXM11:RXM12 SHI11:SHI12 SRE11:SRE12 TBA11:TBA12 TKW11:TKW12 TUS11:TUS12 UEO11:UEO12 UOK11:UOK12 UYG11:UYG12 VIC11:VIC12 VRY11:VRY12 WBU11:WBU12 WLQ11:WLQ12 E11:E12"/>
    <dataValidation allowBlank="1" showInputMessage="1" showErrorMessage="1" promptTitle="DATE OF ESTIMATE" prompt="Insert the Effective Date of the Estimate."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dataValidation type="textLength" operator="equal" allowBlank="1" showInputMessage="1" showErrorMessage="1" promptTitle="FINANCIAL PROJECT ID" prompt="Insert the 11-digit FPID #" sqref="E5 JA5 SW5 ACS5 AMO5 AWK5 BGG5 BQC5 BZY5 CJU5 CTQ5 DDM5 DNI5 DXE5 EHA5 EQW5 FAS5 FKO5 FUK5 GEG5 GOC5 GXY5 HHU5 HRQ5 IBM5 ILI5 IVE5 JFA5 JOW5 JYS5 KIO5 KSK5 LCG5 LMC5 LVY5 MFU5 MPQ5 MZM5 NJI5 NTE5 ODA5 OMW5 OWS5 PGO5 PQK5 QAG5 QKC5 QTY5 RDU5 RNQ5 RXM5 SHI5 SRE5 TBA5 TKW5 TUS5 UEO5 UOK5 UYG5 VIC5 VRY5 WBU5 WLQ5 WVM5">
      <formula1>11</formula1>
    </dataValidation>
    <dataValidation type="list" allowBlank="1" showInputMessage="1" showErrorMessage="1" promptTitle="SUBMITTAL TYPE" prompt="Select Estimate Submittal Type from List" sqref="E8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formula1>SUB</formula1>
    </dataValidation>
    <dataValidation type="list" allowBlank="1" showInputMessage="1" showErrorMessage="1" promptTitle="INPUT MOB %" prompt="Valid Mobililation Range is 0% - 10%" sqref="WVL34:WVL36 IZ34:IZ36 SV34:SV36 ACR34:ACR36 AMN34:AMN36 AWJ34:AWJ36 BGF34:BGF36 BQB34:BQB36 BZX34:BZX36 CJT34:CJT36 CTP34:CTP36 DDL34:DDL36 DNH34:DNH36 DXD34:DXD36 EGZ34:EGZ36 EQV34:EQV36 FAR34:FAR36 FKN34:FKN36 FUJ34:FUJ36 GEF34:GEF36 GOB34:GOB36 GXX34:GXX36 HHT34:HHT36 HRP34:HRP36 IBL34:IBL36 ILH34:ILH36 IVD34:IVD36 JEZ34:JEZ36 JOV34:JOV36 JYR34:JYR36 KIN34:KIN36 KSJ34:KSJ36 LCF34:LCF36 LMB34:LMB36 LVX34:LVX36 MFT34:MFT36 MPP34:MPP36 MZL34:MZL36 NJH34:NJH36 NTD34:NTD36 OCZ34:OCZ36 OMV34:OMV36 OWR34:OWR36 PGN34:PGN36 PQJ34:PQJ36 QAF34:QAF36 QKB34:QKB36 QTX34:QTX36 RDT34:RDT36 RNP34:RNP36 RXL34:RXL36 SHH34:SHH36 SRD34:SRD36 TAZ34:TAZ36 TKV34:TKV36 TUR34:TUR36 UEN34:UEN36 UOJ34:UOJ36 UYF34:UYF36 VIB34:VIB36 VRX34:VRX36 WBT34:WBT36 WLP34:WLP36 D34 D36">
      <formula1>mob</formula1>
    </dataValidation>
    <dataValidation type="list" allowBlank="1" showInputMessage="1" showErrorMessage="1" promptTitle="INPUT MOT %" prompt="Valid Maintenance of Traffic Range is 0% - 10%" sqref="D32 IZ32 SV32 ACR32 AMN32 AWJ32 BGF32 BQB32 BZX32 CJT32 CTP32 DDL32 DNH32 DXD32 EGZ32 EQV32 FAR32 FKN32 FUJ32 GEF32 GOB32 GXX32 HHT32 HRP32 IBL32 ILH32 IVD32 JEZ32 JOV32 JYR32 KIN32 KSJ32 LCF32 LMB32 LVX32 MFT32 MPP32 MZL32 NJH32 NTD32 OCZ32 OMV32 OWR32 PGN32 PQJ32 QAF32 QKB32 QTX32 RDT32 RNP32 RXL32 SHH32 SRD32 TAZ32 TKV32 TUR32 UEN32 UOJ32 UYF32 VIB32 VRX32 WBT32 WLP32 WVL32">
      <formula1>mot</formula1>
    </dataValidation>
    <dataValidation type="whole" allowBlank="1" showInputMessage="1" showErrorMessage="1" promptTitle="INITIAL CONTINGENCY" prompt="Not to Exceed $150,000" sqref="E42 JA42 SW42 ACS42 AMO42 AWK42 BGG42 BQC42 BZY42 CJU42 CTQ42 DDM42 DNI42 DXE42 EHA42 EQW42 FAS42 FKO42 FUK42 GEG42 GOC42 GXY42 HHU42 HRQ42 IBM42 ILI42 IVE42 JFA42 JOW42 JYS42 KIO42 KSK42 LCG42 LMC42 LVY42 MFU42 MPQ42 MZM42 NJI42 NTE42 ODA42 OMW42 OWS42 PGO42 PQK42 QAG42 QKC42 QTY42 RDU42 RNQ42 RXM42 SHI42 SRE42 TBA42 TKW42 TUS42 UEO42 UOK42 UYG42 VIC42 VRY42 WBU42 WLQ42 WVM42">
      <formula1>0</formula1>
      <formula2>150000</formula2>
    </dataValidation>
    <dataValidation allowBlank="1" showInputMessage="1" showErrorMessage="1" errorTitle="INVALID FPID LENGTH" error="Must Input 11 Digit FPID #" sqref="F21 JB21 SX21 ACT21 AMP21 AWL21 BGH21 BQD21 BZZ21 CJV21 CTR21 DDN21 DNJ21 DXF21 EHB21 EQX21 FAT21 FKP21 FUL21 GEH21 GOD21 GXZ21 HHV21 HRR21 IBN21 ILJ21 IVF21 JFB21 JOX21 JYT21 KIP21 KSL21 LCH21 LMD21 LVZ21 MFV21 MPR21 MZN21 NJJ21 NTF21 ODB21 OMX21 OWT21 PGP21 PQL21 QAH21 QKD21 QTZ21 RDV21 RNR21 RXN21 SHJ21 SRF21 TBB21 TKX21 TUT21 UEP21 UOL21 UYH21 VID21 VRZ21 WBV21 WLR21 WVN21"/>
    <dataValidation type="list" allowBlank="1" showInputMessage="1" showErrorMessage="1" promptTitle="COUNTY" prompt="Select County from List" sqref="E9 JA9 SW9 ACS9 AMO9 AWK9 BGG9 BQC9 BZY9 CJU9 CTQ9 DDM9 DNI9 DXE9 EHA9 EQW9 FAS9 FKO9 FUK9 GEG9 GOC9 GXY9 HHU9 HRQ9 IBM9 ILI9 IVE9 JFA9 JOW9 JYS9 KIO9 KSK9 LCG9 LMC9 LVY9 MFU9 MPQ9 MZM9 NJI9 NTE9 ODA9 OMW9 OWS9 PGO9 PQK9 QAG9 QKC9 QTY9 RDU9 RNQ9 RXM9 SHI9 SRE9 TBA9 TKW9 TUS9 UEO9 UOK9 UYG9 VIC9 VRY9 WBU9 WLQ9 WVM9">
      <formula1>Hillsborough</formula1>
    </dataValidation>
    <dataValidation type="list" showInputMessage="1" showErrorMessage="1" promptTitle="INPUT PU %" prompt="Valid Project Unknown Range is 0% - 25%" sqref="WVL38 IZ38 SV38 ACR38 AMN38 AWJ38 BGF38 BQB38 BZX38 CJT38 CTP38 DDL38 DNH38 DXD38 EGZ38 EQV38 FAR38 FKN38 FUJ38 GEF38 GOB38 GXX38 HHT38 HRP38 IBL38 ILH38 IVD38 JEZ38 JOV38 JYR38 KIN38 KSJ38 LCF38 LMB38 LVX38 MFT38 MPP38 MZL38 NJH38 NTD38 OCZ38 OMV38 OWR38 PGN38 PQJ38 QAF38 QKB38 QTX38 RDT38 RNP38 RXL38 SHH38 SRD38 TAZ38 TKV38 TUR38 UEN38 UOJ38 UYF38 VIB38 VRX38 WBT38 WLP38 WVL40 IZ40 SV40 ACR40 AMN40 AWJ40 BGF40 BQB40 BZX40 CJT40 CTP40 DDL40 DNH40 DXD40 EGZ40 EQV40 FAR40 FKN40 FUJ40 GEF40 GOB40 GXX40 HHT40 HRP40 IBL40 ILH40 IVD40 JEZ40 JOV40 JYR40 KIN40 KSJ40 LCF40 LMB40 LVX40 MFT40 MPP40 MZL40 NJH40 NTD40 OCZ40 OMV40 OWR40 PGN40 PQJ40 QAF40 QKB40 QTX40 RDT40 RNP40 RXL40 SHH40 SRD40 TAZ40 TKV40 TUR40 UEN40 UOJ40 UYF40 VIB40 VRX40 WBT40 WLP40">
      <formula1>___pu2</formula1>
    </dataValidation>
  </dataValidations>
  <pageMargins left="0.7" right="0.7" top="0.75" bottom="0.75" header="0.3" footer="0.3"/>
  <pageSetup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13" workbookViewId="0">
      <selection activeCell="I30" sqref="I30"/>
    </sheetView>
  </sheetViews>
  <sheetFormatPr defaultRowHeight="12.75" x14ac:dyDescent="0.2"/>
  <cols>
    <col min="2" max="2" width="21.140625" bestFit="1" customWidth="1"/>
  </cols>
  <sheetData>
    <row r="1" spans="1:6" ht="18" x14ac:dyDescent="0.25">
      <c r="A1" s="30" t="s">
        <v>2721</v>
      </c>
    </row>
    <row r="2" spans="1:6" x14ac:dyDescent="0.2">
      <c r="A2" s="82"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VLOOKUP($A8,PayItem15!$A$2:$D$1385,2,FALSE)</f>
        <v>#N/A</v>
      </c>
      <c r="C8" s="39" t="e">
        <f>VLOOKUP($A8,PayItem15!$A$2:$D$1385,3,FALSE)</f>
        <v>#N/A</v>
      </c>
      <c r="D8" s="23"/>
      <c r="E8" s="40" t="e">
        <f>VLOOKUP($A8,PayItem15!$A$2:$D$1385,4,FALSE)</f>
        <v>#N/A</v>
      </c>
      <c r="F8" s="37"/>
    </row>
    <row r="9" spans="1:6" x14ac:dyDescent="0.2">
      <c r="A9" s="24"/>
      <c r="B9" s="24" t="e">
        <f>VLOOKUP($A9,PayItem15!$A$2:$D$1385,2,FALSE)</f>
        <v>#N/A</v>
      </c>
      <c r="C9" s="24" t="e">
        <f>VLOOKUP($A9,PayItem15!$A$2:$D$1385,3,FALSE)</f>
        <v>#N/A</v>
      </c>
      <c r="D9" s="24"/>
      <c r="E9" s="25" t="e">
        <f>VLOOKUP($A9,PayItem15!$A$2:$D$1385,4,FALSE)</f>
        <v>#N/A</v>
      </c>
      <c r="F9" s="38"/>
    </row>
    <row r="10" spans="1:6" x14ac:dyDescent="0.2">
      <c r="A10" s="24"/>
      <c r="B10" s="24" t="e">
        <f>VLOOKUP($A10,PayItem15!$A$2:$D$1385,2,FALSE)</f>
        <v>#N/A</v>
      </c>
      <c r="C10" s="24" t="e">
        <f>VLOOKUP($A10,PayItem15!$A$2:$D$1385,3,FALSE)</f>
        <v>#N/A</v>
      </c>
      <c r="D10" s="24"/>
      <c r="E10" s="25" t="e">
        <f>VLOOKUP($A10,PayItem15!$A$2:$D$1385,4,FALSE)</f>
        <v>#N/A</v>
      </c>
      <c r="F10" s="38"/>
    </row>
    <row r="11" spans="1:6" x14ac:dyDescent="0.2">
      <c r="A11" s="24"/>
      <c r="B11" s="24" t="e">
        <f>VLOOKUP($A11,PayItem15!$A$2:$D$1385,2,FALSE)</f>
        <v>#N/A</v>
      </c>
      <c r="C11" s="24" t="e">
        <f>VLOOKUP($A11,PayItem15!$A$2:$D$1385,3,FALSE)</f>
        <v>#N/A</v>
      </c>
      <c r="D11" s="24"/>
      <c r="E11" s="25" t="e">
        <f>VLOOKUP($A11,PayItem15!$A$2:$D$1385,4,FALSE)</f>
        <v>#N/A</v>
      </c>
      <c r="F11" s="38"/>
    </row>
    <row r="12" spans="1:6" x14ac:dyDescent="0.2">
      <c r="A12" s="24"/>
      <c r="B12" s="24" t="e">
        <f>VLOOKUP($A12,PayItem15!$A$2:$D$1385,2,FALSE)</f>
        <v>#N/A</v>
      </c>
      <c r="C12" s="24" t="e">
        <f>VLOOKUP($A12,PayItem15!$A$2:$D$1385,3,FALSE)</f>
        <v>#N/A</v>
      </c>
      <c r="D12" s="24"/>
      <c r="E12" s="25" t="e">
        <f>VLOOKUP($A12,PayItem15!$A$2:$D$1385,4,FALSE)</f>
        <v>#N/A</v>
      </c>
      <c r="F12" s="38"/>
    </row>
    <row r="13" spans="1:6" x14ac:dyDescent="0.2">
      <c r="A13" s="24"/>
      <c r="B13" s="24" t="e">
        <f>VLOOKUP($A13,PayItem15!$A$2:$D$1385,2,FALSE)</f>
        <v>#N/A</v>
      </c>
      <c r="C13" s="24" t="e">
        <f>VLOOKUP($A13,PayItem15!$A$2:$D$1385,3,FALSE)</f>
        <v>#N/A</v>
      </c>
      <c r="D13" s="24"/>
      <c r="E13" s="25" t="e">
        <f>VLOOKUP($A13,PayItem15!$A$2:$D$1385,4,FALSE)</f>
        <v>#N/A</v>
      </c>
      <c r="F13" s="38"/>
    </row>
    <row r="14" spans="1:6" x14ac:dyDescent="0.2">
      <c r="A14" s="24"/>
      <c r="B14" s="24" t="e">
        <f>VLOOKUP($A14,PayItem15!$A$2:$D$1385,2,FALSE)</f>
        <v>#N/A</v>
      </c>
      <c r="C14" s="24" t="e">
        <f>VLOOKUP($A14,PayItem15!$A$2:$D$1385,3,FALSE)</f>
        <v>#N/A</v>
      </c>
      <c r="D14" s="24"/>
      <c r="E14" s="25" t="e">
        <f>VLOOKUP($A14,PayItem15!$A$2:$D$1385,4,FALSE)</f>
        <v>#N/A</v>
      </c>
      <c r="F14" s="38"/>
    </row>
    <row r="15" spans="1:6" x14ac:dyDescent="0.2">
      <c r="A15" s="24"/>
      <c r="B15" s="24" t="e">
        <f>VLOOKUP($A15,PayItem15!$A$2:$D$1385,2,FALSE)</f>
        <v>#N/A</v>
      </c>
      <c r="C15" s="24" t="e">
        <f>VLOOKUP($A15,PayItem15!$A$2:$D$1385,3,FALSE)</f>
        <v>#N/A</v>
      </c>
      <c r="D15" s="24"/>
      <c r="E15" s="25" t="e">
        <f>VLOOKUP($A15,PayItem15!$A$2:$D$1385,4,FALSE)</f>
        <v>#N/A</v>
      </c>
      <c r="F15" s="38"/>
    </row>
    <row r="16" spans="1:6" x14ac:dyDescent="0.2">
      <c r="A16" s="24"/>
      <c r="B16" s="24" t="e">
        <f>VLOOKUP($A16,PayItem15!$A$2:$D$1385,2,FALSE)</f>
        <v>#N/A</v>
      </c>
      <c r="C16" s="24" t="e">
        <f>VLOOKUP($A16,PayItem15!$A$2:$D$1385,3,FALSE)</f>
        <v>#N/A</v>
      </c>
      <c r="D16" s="24"/>
      <c r="E16" s="25" t="e">
        <f>VLOOKUP($A16,PayItem15!$A$2:$D$1385,4,FALSE)</f>
        <v>#N/A</v>
      </c>
      <c r="F16" s="38"/>
    </row>
    <row r="17" spans="1:6" x14ac:dyDescent="0.2">
      <c r="A17" s="24"/>
      <c r="B17" s="24" t="e">
        <f>VLOOKUP($A17,PayItem15!$A$2:$D$1385,2,FALSE)</f>
        <v>#N/A</v>
      </c>
      <c r="C17" s="24" t="e">
        <f>VLOOKUP($A17,PayItem15!$A$2:$D$1385,3,FALSE)</f>
        <v>#N/A</v>
      </c>
      <c r="D17" s="24"/>
      <c r="E17" s="25" t="e">
        <f>VLOOKUP($A17,PayItem15!$A$2:$D$1385,4,FALSE)</f>
        <v>#N/A</v>
      </c>
      <c r="F17" s="38"/>
    </row>
    <row r="18" spans="1:6" x14ac:dyDescent="0.2">
      <c r="A18" s="24"/>
      <c r="B18" s="24" t="e">
        <f>VLOOKUP($A18,PayItem15!$A$2:$D$1385,2,FALSE)</f>
        <v>#N/A</v>
      </c>
      <c r="C18" s="24" t="e">
        <f>VLOOKUP($A18,PayItem15!$A$2:$D$1385,3,FALSE)</f>
        <v>#N/A</v>
      </c>
      <c r="D18" s="24"/>
      <c r="E18" s="25" t="e">
        <f>VLOOKUP($A18,PayItem15!$A$2:$D$1385,4,FALSE)</f>
        <v>#N/A</v>
      </c>
      <c r="F18" s="38"/>
    </row>
    <row r="19" spans="1:6" x14ac:dyDescent="0.2">
      <c r="A19" s="24"/>
      <c r="B19" s="24" t="e">
        <f>VLOOKUP($A19,PayItem15!$A$2:$D$1385,2,FALSE)</f>
        <v>#N/A</v>
      </c>
      <c r="C19" s="24" t="e">
        <f>VLOOKUP($A19,PayItem15!$A$2:$D$1385,3,FALSE)</f>
        <v>#N/A</v>
      </c>
      <c r="D19" s="24"/>
      <c r="E19" s="25" t="e">
        <f>VLOOKUP($A19,PayItem15!$A$2:$D$1385,4,FALSE)</f>
        <v>#N/A</v>
      </c>
      <c r="F19" s="38"/>
    </row>
    <row r="20" spans="1:6" x14ac:dyDescent="0.2">
      <c r="A20" s="24"/>
      <c r="B20" s="24" t="e">
        <f>VLOOKUP($A20,PayItem15!$A$2:$D$1385,2,FALSE)</f>
        <v>#N/A</v>
      </c>
      <c r="C20" s="24" t="e">
        <f>VLOOKUP($A20,PayItem15!$A$2:$D$1385,3,FALSE)</f>
        <v>#N/A</v>
      </c>
      <c r="D20" s="24"/>
      <c r="E20" s="25" t="e">
        <f>VLOOKUP($A20,PayItem15!$A$2:$D$1385,4,FALSE)</f>
        <v>#N/A</v>
      </c>
      <c r="F20" s="38"/>
    </row>
    <row r="21" spans="1:6" x14ac:dyDescent="0.2">
      <c r="A21" s="24"/>
      <c r="B21" s="24" t="e">
        <f>VLOOKUP($A21,PayItem15!$A$2:$D$1385,2,FALSE)</f>
        <v>#N/A</v>
      </c>
      <c r="C21" s="24" t="e">
        <f>VLOOKUP($A21,PayItem15!$A$2:$D$1385,3,FALSE)</f>
        <v>#N/A</v>
      </c>
      <c r="D21" s="24"/>
      <c r="E21" s="25" t="e">
        <f>VLOOKUP($A21,PayItem15!$A$2:$D$1385,4,FALSE)</f>
        <v>#N/A</v>
      </c>
      <c r="F21" s="38"/>
    </row>
    <row r="22" spans="1:6" x14ac:dyDescent="0.2">
      <c r="A22" s="24"/>
      <c r="B22" s="24" t="e">
        <f>VLOOKUP($A22,PayItem15!$A$2:$D$1385,2,FALSE)</f>
        <v>#N/A</v>
      </c>
      <c r="C22" s="24" t="e">
        <f>VLOOKUP($A22,PayItem15!$A$2:$D$1385,3,FALSE)</f>
        <v>#N/A</v>
      </c>
      <c r="D22" s="24"/>
      <c r="E22" s="25" t="e">
        <f>VLOOKUP($A22,PayItem15!$A$2:$D$1385,4,FALSE)</f>
        <v>#N/A</v>
      </c>
      <c r="F22" s="38"/>
    </row>
    <row r="23" spans="1:6" x14ac:dyDescent="0.2">
      <c r="A23" s="24"/>
      <c r="B23" s="24" t="e">
        <f>VLOOKUP($A23,PayItem15!$A$2:$D$1385,2,FALSE)</f>
        <v>#N/A</v>
      </c>
      <c r="C23" s="24" t="e">
        <f>VLOOKUP($A23,PayItem15!$A$2:$D$1385,3,FALSE)</f>
        <v>#N/A</v>
      </c>
      <c r="D23" s="24"/>
      <c r="E23" s="25" t="e">
        <f>VLOOKUP($A23,PayItem15!$A$2:$D$1385,4,FALSE)</f>
        <v>#N/A</v>
      </c>
      <c r="F23" s="38"/>
    </row>
    <row r="24" spans="1:6" x14ac:dyDescent="0.2">
      <c r="A24" s="24"/>
      <c r="B24" s="24" t="e">
        <f>VLOOKUP($A24,PayItem15!$A$2:$D$1385,2,FALSE)</f>
        <v>#N/A</v>
      </c>
      <c r="C24" s="24" t="e">
        <f>VLOOKUP($A24,PayItem15!$A$2:$D$1385,3,FALSE)</f>
        <v>#N/A</v>
      </c>
      <c r="D24" s="24"/>
      <c r="E24" s="25" t="e">
        <f>VLOOKUP($A24,PayItem15!$A$2:$D$1385,4,FALSE)</f>
        <v>#N/A</v>
      </c>
      <c r="F24" s="38"/>
    </row>
    <row r="25" spans="1:6" x14ac:dyDescent="0.2">
      <c r="A25" s="24"/>
      <c r="B25" s="24" t="e">
        <f>VLOOKUP($A25,PayItem15!$A$2:$D$1385,2,FALSE)</f>
        <v>#N/A</v>
      </c>
      <c r="C25" s="24" t="e">
        <f>VLOOKUP($A25,PayItem15!$A$2:$D$1385,3,FALSE)</f>
        <v>#N/A</v>
      </c>
      <c r="D25" s="24"/>
      <c r="E25" s="25" t="e">
        <f>VLOOKUP($A25,PayItem15!$A$2:$D$1385,4,FALSE)</f>
        <v>#N/A</v>
      </c>
      <c r="F25" s="38"/>
    </row>
    <row r="26" spans="1:6" x14ac:dyDescent="0.2">
      <c r="A26" s="24"/>
      <c r="B26" s="24" t="e">
        <f>VLOOKUP($A26,PayItem15!$A$2:$D$1385,2,FALSE)</f>
        <v>#N/A</v>
      </c>
      <c r="C26" s="24" t="e">
        <f>VLOOKUP($A26,PayItem15!$A$2:$D$1385,3,FALSE)</f>
        <v>#N/A</v>
      </c>
      <c r="D26" s="24"/>
      <c r="E26" s="25" t="e">
        <f>VLOOKUP($A26,PayItem15!$A$2:$D$1385,4,FALSE)</f>
        <v>#N/A</v>
      </c>
      <c r="F26" s="38"/>
    </row>
    <row r="27" spans="1:6" x14ac:dyDescent="0.2">
      <c r="A27" s="24"/>
      <c r="B27" s="24" t="e">
        <f>VLOOKUP($A27,PayItem15!$A$2:$D$1385,2,FALSE)</f>
        <v>#N/A</v>
      </c>
      <c r="C27" s="24" t="e">
        <f>VLOOKUP($A27,PayItem15!$A$2:$D$1385,3,FALSE)</f>
        <v>#N/A</v>
      </c>
      <c r="D27" s="24"/>
      <c r="E27" s="25" t="e">
        <f>VLOOKUP($A27,PayItem15!$A$2:$D$1385,4,FALSE)</f>
        <v>#N/A</v>
      </c>
      <c r="F27" s="38"/>
    </row>
    <row r="28" spans="1:6" x14ac:dyDescent="0.2">
      <c r="A28" s="24"/>
      <c r="B28" s="24" t="e">
        <f>VLOOKUP($A28,PayItem15!$A$2:$D$1385,2,FALSE)</f>
        <v>#N/A</v>
      </c>
      <c r="C28" s="24" t="e">
        <f>VLOOKUP($A28,PayItem15!$A$2:$D$1385,3,FALSE)</f>
        <v>#N/A</v>
      </c>
      <c r="D28" s="24"/>
      <c r="E28" s="25" t="e">
        <f>VLOOKUP($A28,PayItem15!$A$2:$D$1385,4,FALSE)</f>
        <v>#N/A</v>
      </c>
      <c r="F28" s="38"/>
    </row>
    <row r="29" spans="1:6" x14ac:dyDescent="0.2">
      <c r="A29" s="24"/>
      <c r="B29" s="24" t="e">
        <f>VLOOKUP($A29,PayItem15!$A$2:$D$1385,2,FALSE)</f>
        <v>#N/A</v>
      </c>
      <c r="C29" s="24" t="e">
        <f>VLOOKUP($A29,PayItem15!$A$2:$D$1385,3,FALSE)</f>
        <v>#N/A</v>
      </c>
      <c r="D29" s="24"/>
      <c r="E29" s="25" t="e">
        <f>VLOOKUP($A29,PayItem15!$A$2:$D$1385,4,FALSE)</f>
        <v>#N/A</v>
      </c>
      <c r="F29" s="38"/>
    </row>
    <row r="30" spans="1:6" x14ac:dyDescent="0.2">
      <c r="A30" s="24"/>
      <c r="B30" s="24" t="e">
        <f>VLOOKUP($A30,PayItem15!$A$2:$D$1385,2,FALSE)</f>
        <v>#N/A</v>
      </c>
      <c r="C30" s="24" t="e">
        <f>VLOOKUP($A30,PayItem15!$A$2:$D$1385,3,FALSE)</f>
        <v>#N/A</v>
      </c>
      <c r="D30" s="24"/>
      <c r="E30" s="25" t="e">
        <f>VLOOKUP($A30,PayItem15!$A$2:$D$1385,4,FALSE)</f>
        <v>#N/A</v>
      </c>
      <c r="F30" s="38"/>
    </row>
    <row r="31" spans="1:6" x14ac:dyDescent="0.2">
      <c r="A31" s="24"/>
      <c r="B31" s="24" t="e">
        <f>VLOOKUP($A31,PayItem15!$A$2:$D$1385,2,FALSE)</f>
        <v>#N/A</v>
      </c>
      <c r="C31" s="24" t="e">
        <f>VLOOKUP($A31,PayItem15!$A$2:$D$1385,3,FALSE)</f>
        <v>#N/A</v>
      </c>
      <c r="D31" s="24"/>
      <c r="E31" s="25" t="e">
        <f>VLOOKUP($A31,PayItem15!$A$2:$D$1385,4,FALSE)</f>
        <v>#N/A</v>
      </c>
      <c r="F31" s="38"/>
    </row>
    <row r="32" spans="1:6" x14ac:dyDescent="0.2">
      <c r="A32" s="24"/>
      <c r="B32" s="24" t="e">
        <f>VLOOKUP($A32,PayItem15!$A$2:$D$1385,2,FALSE)</f>
        <v>#N/A</v>
      </c>
      <c r="C32" s="24" t="e">
        <f>VLOOKUP($A32,PayItem15!$A$2:$D$1385,3,FALSE)</f>
        <v>#N/A</v>
      </c>
      <c r="D32" s="24"/>
      <c r="E32" s="25" t="e">
        <f>VLOOKUP($A32,PayItem15!$A$2:$D$1385,4,FALSE)</f>
        <v>#N/A</v>
      </c>
      <c r="F32" s="38"/>
    </row>
    <row r="33" spans="1:6" x14ac:dyDescent="0.2">
      <c r="A33" s="24"/>
      <c r="B33" s="24" t="e">
        <f>VLOOKUP($A33,PayItem15!$A$2:$D$1385,2,FALSE)</f>
        <v>#N/A</v>
      </c>
      <c r="C33" s="24" t="e">
        <f>VLOOKUP($A33,PayItem15!$A$2:$D$1385,3,FALSE)</f>
        <v>#N/A</v>
      </c>
      <c r="D33" s="24"/>
      <c r="E33" s="25" t="e">
        <f>VLOOKUP($A33,PayItem15!$A$2:$D$1385,4,FALSE)</f>
        <v>#N/A</v>
      </c>
      <c r="F33" s="38"/>
    </row>
    <row r="34" spans="1:6" x14ac:dyDescent="0.2">
      <c r="A34" s="24"/>
      <c r="B34" s="24" t="e">
        <f>VLOOKUP($A34,PayItem15!$A$2:$D$1385,2,FALSE)</f>
        <v>#N/A</v>
      </c>
      <c r="C34" s="24" t="e">
        <f>VLOOKUP($A34,PayItem15!$A$2:$D$1385,3,FALSE)</f>
        <v>#N/A</v>
      </c>
      <c r="D34" s="24"/>
      <c r="E34" s="25" t="e">
        <f>VLOOKUP($A34,PayItem15!$A$2:$D$1385,4,FALSE)</f>
        <v>#N/A</v>
      </c>
      <c r="F34" s="38"/>
    </row>
    <row r="35" spans="1:6" x14ac:dyDescent="0.2">
      <c r="A35" s="24"/>
      <c r="B35" s="24" t="e">
        <f>VLOOKUP($A35,PayItem15!$A$2:$D$1385,2,FALSE)</f>
        <v>#N/A</v>
      </c>
      <c r="C35" s="24" t="e">
        <f>VLOOKUP($A35,PayItem15!$A$2:$D$1385,3,FALSE)</f>
        <v>#N/A</v>
      </c>
      <c r="D35" s="24"/>
      <c r="E35" s="25" t="e">
        <f>VLOOKUP($A35,PayItem15!$A$2:$D$1385,4,FALSE)</f>
        <v>#N/A</v>
      </c>
      <c r="F35" s="38"/>
    </row>
    <row r="36" spans="1:6" x14ac:dyDescent="0.2">
      <c r="A36" s="24"/>
      <c r="B36" s="24" t="e">
        <f>VLOOKUP($A36,PayItem15!$A$2:$D$1385,2,FALSE)</f>
        <v>#N/A</v>
      </c>
      <c r="C36" s="24" t="e">
        <f>VLOOKUP($A36,PayItem15!$A$2:$D$1385,3,FALSE)</f>
        <v>#N/A</v>
      </c>
      <c r="D36" s="24"/>
      <c r="E36" s="25" t="e">
        <f>VLOOKUP($A36,PayItem15!$A$2:$D$1385,4,FALSE)</f>
        <v>#N/A</v>
      </c>
      <c r="F36" s="38"/>
    </row>
    <row r="37" spans="1:6" x14ac:dyDescent="0.2">
      <c r="A37" s="24"/>
      <c r="B37" s="24" t="e">
        <f>VLOOKUP($A37,PayItem15!$A$2:$D$1385,2,FALSE)</f>
        <v>#N/A</v>
      </c>
      <c r="C37" s="24" t="e">
        <f>VLOOKUP($A37,PayItem15!$A$2:$D$1385,3,FALSE)</f>
        <v>#N/A</v>
      </c>
      <c r="D37" s="24"/>
      <c r="E37" s="25" t="e">
        <f>VLOOKUP($A37,PayItem15!$A$2:$D$1385,4,FALSE)</f>
        <v>#N/A</v>
      </c>
      <c r="F37" s="38"/>
    </row>
    <row r="38" spans="1:6" x14ac:dyDescent="0.2">
      <c r="A38" s="24"/>
      <c r="B38" s="24" t="e">
        <f>VLOOKUP($A38,PayItem15!$A$2:$D$1385,2,FALSE)</f>
        <v>#N/A</v>
      </c>
      <c r="C38" s="24" t="e">
        <f>VLOOKUP($A38,PayItem15!$A$2:$D$1385,3,FALSE)</f>
        <v>#N/A</v>
      </c>
      <c r="D38" s="24"/>
      <c r="E38" s="25" t="e">
        <f>VLOOKUP($A38,PayItem15!$A$2:$D$1385,4,FALSE)</f>
        <v>#N/A</v>
      </c>
      <c r="F38" s="38"/>
    </row>
    <row r="39" spans="1:6" x14ac:dyDescent="0.2">
      <c r="A39" s="24"/>
      <c r="B39" s="24" t="e">
        <f>VLOOKUP($A39,PayItem15!$A$2:$D$1385,2,FALSE)</f>
        <v>#N/A</v>
      </c>
      <c r="C39" s="24" t="e">
        <f>VLOOKUP($A39,PayItem15!$A$2:$D$1385,3,FALSE)</f>
        <v>#N/A</v>
      </c>
      <c r="D39" s="24"/>
      <c r="E39" s="25" t="e">
        <f>VLOOKUP($A39,PayItem15!$A$2:$D$1385,4,FALSE)</f>
        <v>#N/A</v>
      </c>
      <c r="F39" s="38"/>
    </row>
    <row r="40" spans="1:6" x14ac:dyDescent="0.2">
      <c r="A40" s="24"/>
      <c r="B40" s="24" t="e">
        <f>VLOOKUP($A40,PayItem15!$A$2:$D$1385,2,FALSE)</f>
        <v>#N/A</v>
      </c>
      <c r="C40" s="24" t="e">
        <f>VLOOKUP($A40,PayItem15!$A$2:$D$1385,3,FALSE)</f>
        <v>#N/A</v>
      </c>
      <c r="D40" s="24"/>
      <c r="E40" s="25" t="e">
        <f>VLOOKUP($A40,PayItem15!$A$2:$D$1385,4,FALSE)</f>
        <v>#N/A</v>
      </c>
      <c r="F40" s="38"/>
    </row>
    <row r="41" spans="1:6" x14ac:dyDescent="0.2">
      <c r="A41" s="24"/>
      <c r="B41" s="24" t="e">
        <f>VLOOKUP($A41,PayItem15!$A$2:$D$1385,2,FALSE)</f>
        <v>#N/A</v>
      </c>
      <c r="C41" s="24" t="e">
        <f>VLOOKUP($A41,PayItem15!$A$2:$D$1385,3,FALSE)</f>
        <v>#N/A</v>
      </c>
      <c r="D41" s="24"/>
      <c r="E41" s="25" t="e">
        <f>VLOOKUP($A41,PayItem15!$A$2:$D$1385,4,FALSE)</f>
        <v>#N/A</v>
      </c>
      <c r="F41" s="38"/>
    </row>
    <row r="42" spans="1:6" x14ac:dyDescent="0.2">
      <c r="A42" s="24"/>
      <c r="B42" s="24" t="e">
        <f>VLOOKUP($A42,PayItem15!$A$2:$D$1385,2,FALSE)</f>
        <v>#N/A</v>
      </c>
      <c r="C42" s="24" t="e">
        <f>VLOOKUP($A42,PayItem15!$A$2:$D$1385,3,FALSE)</f>
        <v>#N/A</v>
      </c>
      <c r="D42" s="24"/>
      <c r="E42" s="25" t="e">
        <f>VLOOKUP($A42,PayItem15!$A$2:$D$1385,4,FALSE)</f>
        <v>#N/A</v>
      </c>
      <c r="F42" s="38"/>
    </row>
    <row r="43" spans="1:6" x14ac:dyDescent="0.2">
      <c r="A43" s="24"/>
      <c r="B43" s="24" t="e">
        <f>VLOOKUP($A43,PayItem15!$A$2:$D$1385,2,FALSE)</f>
        <v>#N/A</v>
      </c>
      <c r="C43" s="24" t="e">
        <f>VLOOKUP($A43,PayItem15!$A$2:$D$1385,3,FALSE)</f>
        <v>#N/A</v>
      </c>
      <c r="D43" s="24"/>
      <c r="E43" s="25" t="e">
        <f>VLOOKUP($A43,PayItem15!$A$2:$D$1385,4,FALSE)</f>
        <v>#N/A</v>
      </c>
      <c r="F43" s="38"/>
    </row>
    <row r="44" spans="1:6" x14ac:dyDescent="0.2">
      <c r="A44" s="24"/>
      <c r="B44" s="24" t="e">
        <f>VLOOKUP($A44,PayItem15!$A$2:$D$1385,2,FALSE)</f>
        <v>#N/A</v>
      </c>
      <c r="C44" s="24" t="e">
        <f>VLOOKUP($A44,PayItem15!$A$2:$D$1385,3,FALSE)</f>
        <v>#N/A</v>
      </c>
      <c r="D44" s="24"/>
      <c r="E44" s="25" t="e">
        <f>VLOOKUP($A44,PayItem15!$A$2:$D$1385,4,FALSE)</f>
        <v>#N/A</v>
      </c>
      <c r="F44" s="38"/>
    </row>
    <row r="45" spans="1:6" x14ac:dyDescent="0.2">
      <c r="A45" s="24"/>
      <c r="B45" s="24" t="e">
        <f>VLOOKUP($A45,PayItem15!$A$2:$D$1385,2,FALSE)</f>
        <v>#N/A</v>
      </c>
      <c r="C45" s="24" t="e">
        <f>VLOOKUP($A45,PayItem15!$A$2:$D$1385,3,FALSE)</f>
        <v>#N/A</v>
      </c>
      <c r="D45" s="24"/>
      <c r="E45" s="25" t="e">
        <f>VLOOKUP($A45,PayItem15!$A$2:$D$1385,4,FALSE)</f>
        <v>#N/A</v>
      </c>
      <c r="F45" s="38"/>
    </row>
    <row r="46" spans="1:6" x14ac:dyDescent="0.2">
      <c r="A46" s="24"/>
      <c r="B46" s="24" t="e">
        <f>VLOOKUP($A46,PayItem15!$A$2:$D$1385,2,FALSE)</f>
        <v>#N/A</v>
      </c>
      <c r="C46" s="24" t="e">
        <f>VLOOKUP($A46,PayItem15!$A$2:$D$1385,3,FALSE)</f>
        <v>#N/A</v>
      </c>
      <c r="D46" s="24"/>
      <c r="E46" s="25" t="e">
        <f>VLOOKUP($A46,PayItem15!$A$2:$D$1385,4,FALSE)</f>
        <v>#N/A</v>
      </c>
      <c r="F46" s="38"/>
    </row>
    <row r="47" spans="1:6" x14ac:dyDescent="0.2">
      <c r="A47" s="24"/>
      <c r="B47" s="24" t="e">
        <f>VLOOKUP($A47,PayItem15!$A$2:$D$1385,2,FALSE)</f>
        <v>#N/A</v>
      </c>
      <c r="C47" s="24" t="e">
        <f>VLOOKUP($A47,PayItem15!$A$2:$D$1385,3,FALSE)</f>
        <v>#N/A</v>
      </c>
      <c r="D47" s="24"/>
      <c r="E47" s="25" t="e">
        <f>VLOOKUP($A47,PayItem15!$A$2:$D$1385,4,FALSE)</f>
        <v>#N/A</v>
      </c>
      <c r="F47" s="38"/>
    </row>
    <row r="48" spans="1:6" x14ac:dyDescent="0.2">
      <c r="A48" s="24"/>
      <c r="B48" s="24" t="e">
        <f>VLOOKUP($A48,PayItem15!$A$2:$D$1385,2,FALSE)</f>
        <v>#N/A</v>
      </c>
      <c r="C48" s="24" t="e">
        <f>VLOOKUP($A48,PayItem15!$A$2:$D$1385,3,FALSE)</f>
        <v>#N/A</v>
      </c>
      <c r="D48" s="24"/>
      <c r="E48" s="25" t="e">
        <f>VLOOKUP($A48,PayItem15!$A$2:$D$1385,4,FALSE)</f>
        <v>#N/A</v>
      </c>
      <c r="F48" s="38"/>
    </row>
    <row r="49" spans="1:6" x14ac:dyDescent="0.2">
      <c r="A49" s="24"/>
      <c r="B49" s="24" t="e">
        <f>VLOOKUP($A49,PayItem15!$A$2:$D$1385,2,FALSE)</f>
        <v>#N/A</v>
      </c>
      <c r="C49" s="24" t="e">
        <f>VLOOKUP($A49,PayItem15!$A$2:$D$1385,3,FALSE)</f>
        <v>#N/A</v>
      </c>
      <c r="D49" s="24"/>
      <c r="E49" s="25" t="e">
        <f>VLOOKUP($A49,PayItem15!$A$2:$D$1385,4,FALSE)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42"/>
  <sheetViews>
    <sheetView view="pageBreakPreview" topLeftCell="A10" zoomScale="90" zoomScaleNormal="100" zoomScaleSheetLayoutView="90" workbookViewId="0">
      <selection activeCell="F36" sqref="F36"/>
    </sheetView>
  </sheetViews>
  <sheetFormatPr defaultRowHeight="12.75" x14ac:dyDescent="0.2"/>
  <cols>
    <col min="1" max="1" width="25" customWidth="1"/>
    <col min="2" max="2" width="65.42578125" customWidth="1"/>
    <col min="3" max="3" width="8.7109375" bestFit="1" customWidth="1"/>
    <col min="4" max="4" width="13" customWidth="1"/>
    <col min="5" max="5" width="11" customWidth="1"/>
    <col min="6" max="6" width="20.28515625" customWidth="1"/>
    <col min="7" max="7" width="13.85546875" customWidth="1"/>
    <col min="8" max="8" width="21.28515625" customWidth="1"/>
    <col min="12" max="13" width="11.85546875" bestFit="1" customWidth="1"/>
  </cols>
  <sheetData>
    <row r="1" spans="1:17" ht="18" x14ac:dyDescent="0.25">
      <c r="A1" s="30" t="s">
        <v>2721</v>
      </c>
    </row>
    <row r="2" spans="1:17" x14ac:dyDescent="0.2">
      <c r="A2" s="82" t="s">
        <v>2729</v>
      </c>
    </row>
    <row r="6" spans="1:17" ht="13.5" thickBot="1" x14ac:dyDescent="0.25"/>
    <row r="7" spans="1:17" ht="18.75" thickBot="1" x14ac:dyDescent="0.25">
      <c r="A7" s="216" t="s">
        <v>2723</v>
      </c>
      <c r="B7" s="216" t="s">
        <v>2725</v>
      </c>
      <c r="C7" s="216" t="s">
        <v>2793</v>
      </c>
      <c r="D7" s="216" t="s">
        <v>2726</v>
      </c>
      <c r="E7" s="218" t="s">
        <v>2794</v>
      </c>
      <c r="F7" s="219"/>
      <c r="G7" s="214" t="s">
        <v>2795</v>
      </c>
      <c r="H7" s="215" t="s">
        <v>2728</v>
      </c>
      <c r="J7" s="90"/>
    </row>
    <row r="8" spans="1:17" ht="18.75" thickBot="1" x14ac:dyDescent="0.25">
      <c r="A8" s="217"/>
      <c r="B8" s="217"/>
      <c r="C8" s="217"/>
      <c r="D8" s="217"/>
      <c r="E8" s="148" t="s">
        <v>2796</v>
      </c>
      <c r="F8" s="148" t="s">
        <v>2797</v>
      </c>
      <c r="G8" s="149" t="s">
        <v>2796</v>
      </c>
      <c r="H8" s="149" t="s">
        <v>2797</v>
      </c>
      <c r="J8" s="90"/>
    </row>
    <row r="9" spans="1:17" ht="21" customHeight="1" x14ac:dyDescent="0.2">
      <c r="A9" s="87" t="s">
        <v>2762</v>
      </c>
      <c r="B9" s="39" t="str">
        <f>VLOOKUP($A9,PayItem15!$A$2:$D$1385,2,FALSE)</f>
        <v>MOBILIZATION</v>
      </c>
      <c r="C9" s="39" t="str">
        <f>VLOOKUP($A9,PayItem15!$A$2:$D$1385,3,FALSE)</f>
        <v>LS</v>
      </c>
      <c r="D9" s="84">
        <v>3</v>
      </c>
      <c r="E9" s="208" t="str">
        <f>VLOOKUP($A9,PayItem15!$A$2:$D$1385,4,FALSE)</f>
        <v>See Summary Sheet</v>
      </c>
      <c r="F9" s="209"/>
      <c r="G9" s="209"/>
      <c r="H9" s="210"/>
      <c r="J9" s="91"/>
    </row>
    <row r="10" spans="1:17" ht="21" customHeight="1" x14ac:dyDescent="0.2">
      <c r="A10" s="88" t="s">
        <v>2763</v>
      </c>
      <c r="B10" s="24" t="str">
        <f>VLOOKUP($A10,PayItem15!$A$2:$D$1385,2,FALSE)</f>
        <v>MAINTENANCE OF TRAFFIC</v>
      </c>
      <c r="C10" s="24" t="str">
        <f>VLOOKUP($A10,PayItem15!$A$2:$D$1385,3,FALSE)</f>
        <v>LS</v>
      </c>
      <c r="D10" s="85">
        <v>0.1</v>
      </c>
      <c r="E10" s="211" t="str">
        <f>VLOOKUP($A10,PayItem15!$A$2:$D$1385,4,FALSE)</f>
        <v>See Summary Sheet</v>
      </c>
      <c r="F10" s="212"/>
      <c r="G10" s="212"/>
      <c r="H10" s="213"/>
      <c r="J10" s="91"/>
      <c r="K10" s="33"/>
      <c r="L10" s="33"/>
      <c r="M10" s="33"/>
      <c r="N10" s="33"/>
      <c r="O10" s="33"/>
      <c r="P10" s="33"/>
      <c r="Q10" s="33"/>
    </row>
    <row r="11" spans="1:17" ht="21" customHeight="1" x14ac:dyDescent="0.2">
      <c r="A11" s="88" t="s">
        <v>2769</v>
      </c>
      <c r="B11" s="24" t="str">
        <f>VLOOKUP($A11,PayItem15!$A$2:$D$1385,2,FALSE)</f>
        <v>CONSTRUCABILITY REVIEW</v>
      </c>
      <c r="C11" s="24" t="str">
        <f>VLOOKUP($A11,PayItem15!$A$2:$D$1385,3,FALSE)</f>
        <v>LS</v>
      </c>
      <c r="D11" s="85">
        <v>0.02</v>
      </c>
      <c r="E11" s="211" t="str">
        <f>VLOOKUP($A11,PayItem15!$A$2:$D$1385,4,FALSE)</f>
        <v>See Summary Sheet</v>
      </c>
      <c r="F11" s="212"/>
      <c r="G11" s="212"/>
      <c r="H11" s="213"/>
      <c r="J11" s="91"/>
      <c r="K11" s="33"/>
      <c r="L11" s="33"/>
      <c r="M11" s="33"/>
      <c r="N11" s="33"/>
      <c r="O11" s="33"/>
      <c r="P11" s="33"/>
      <c r="Q11" s="33"/>
    </row>
    <row r="12" spans="1:17" ht="21" customHeight="1" x14ac:dyDescent="0.2">
      <c r="A12" s="102" t="s">
        <v>76</v>
      </c>
      <c r="B12" s="103" t="str">
        <f>VLOOKUP($A12,PayItem15!$A$2:$D$1385,2,FALSE)</f>
        <v>TRAFFIC CONTROL OFFICER</v>
      </c>
      <c r="C12" s="103" t="str">
        <f>VLOOKUP($A12,PayItem15!$A$2:$D$1385,3,FALSE)</f>
        <v>MH</v>
      </c>
      <c r="D12" s="137">
        <v>40</v>
      </c>
      <c r="E12" s="104">
        <f>VLOOKUP($A12,PayItem15!$A$2:$D$1385,4,FALSE)</f>
        <v>52</v>
      </c>
      <c r="F12" s="104">
        <v>41.56</v>
      </c>
      <c r="G12" s="143">
        <f t="shared" ref="G12:G39" si="0">PRODUCT(D12*E12)</f>
        <v>2080</v>
      </c>
      <c r="H12" s="144">
        <f>PRODUCT(D12,F12)</f>
        <v>1662.4</v>
      </c>
      <c r="J12" s="33"/>
      <c r="K12" s="95"/>
      <c r="L12" s="95"/>
      <c r="M12" s="202"/>
      <c r="N12" s="202"/>
      <c r="O12" s="33"/>
      <c r="P12" s="33"/>
      <c r="Q12" s="33"/>
    </row>
    <row r="13" spans="1:17" ht="24.75" customHeight="1" x14ac:dyDescent="0.2">
      <c r="A13" s="102" t="s">
        <v>77</v>
      </c>
      <c r="B13" s="103" t="str">
        <f>VLOOKUP($A13,PayItem15!$A$2:$D$1385,2,FALSE)</f>
        <v>WORK ZONE SIGN</v>
      </c>
      <c r="C13" s="103" t="str">
        <f>VLOOKUP($A13,PayItem15!$A$2:$D$1385,3,FALSE)</f>
        <v>ED</v>
      </c>
      <c r="D13" s="137">
        <v>4728</v>
      </c>
      <c r="E13" s="104">
        <f>VLOOKUP($A13,PayItem15!$A$2:$D$1385,4,FALSE)</f>
        <v>0.4</v>
      </c>
      <c r="F13" s="104">
        <v>0.26</v>
      </c>
      <c r="G13" s="143">
        <f t="shared" si="0"/>
        <v>1891.2</v>
      </c>
      <c r="H13" s="144">
        <f t="shared" ref="H13:H39" si="1">PRODUCT(D13,F13)</f>
        <v>1229.28</v>
      </c>
      <c r="I13" s="106" t="s">
        <v>2790</v>
      </c>
      <c r="J13" s="33"/>
      <c r="K13" s="96"/>
      <c r="L13" s="97"/>
      <c r="M13" s="97"/>
      <c r="N13" s="96"/>
      <c r="O13" s="33"/>
      <c r="P13" s="33"/>
      <c r="Q13" s="33"/>
    </row>
    <row r="14" spans="1:17" ht="28.5" hidden="1" customHeight="1" x14ac:dyDescent="0.2">
      <c r="A14" s="102" t="s">
        <v>90</v>
      </c>
      <c r="B14" s="105" t="str">
        <f>VLOOKUP($A14,PayItem15!$A$2:$D$1385,2,FALSE)</f>
        <v>CHANNELIZING DEVICE (TYPES I, II, D1, VP, DRUM, VEHICULAR LONGITUDINAL CHANNELIZATION DEVICE)</v>
      </c>
      <c r="C14" s="103" t="str">
        <f>VLOOKUP($A14,PayItem15!$A$2:$D$1385,3,FALSE)</f>
        <v>ED</v>
      </c>
      <c r="D14" s="137">
        <v>0</v>
      </c>
      <c r="E14" s="104">
        <f>VLOOKUP($A14,PayItem15!$A$2:$D$1385,4,FALSE)</f>
        <v>0.4</v>
      </c>
      <c r="F14" s="104"/>
      <c r="G14" s="143">
        <f t="shared" si="0"/>
        <v>0</v>
      </c>
      <c r="H14" s="144">
        <f t="shared" si="1"/>
        <v>0</v>
      </c>
      <c r="J14" s="33"/>
      <c r="K14" s="96"/>
      <c r="L14" s="97"/>
      <c r="M14" s="97"/>
      <c r="N14" s="96"/>
      <c r="O14" s="33"/>
      <c r="P14" s="33"/>
      <c r="Q14" s="33"/>
    </row>
    <row r="15" spans="1:17" ht="21" hidden="1" customHeight="1" x14ac:dyDescent="0.2">
      <c r="A15" s="102" t="s">
        <v>92</v>
      </c>
      <c r="B15" s="103" t="str">
        <f>VLOOKUP($A15,PayItem15!$A$2:$D$1385,2,FALSE)</f>
        <v>CHANNELIZING DEVICE (TEMPORARY)(TYPE III) (6')</v>
      </c>
      <c r="C15" s="103" t="str">
        <f>VLOOKUP($A15,PayItem15!$A$2:$D$1385,3,FALSE)</f>
        <v>ED</v>
      </c>
      <c r="D15" s="137">
        <v>0</v>
      </c>
      <c r="E15" s="104">
        <f>VLOOKUP($A15,PayItem15!$A$2:$D$1385,4,FALSE)</f>
        <v>2</v>
      </c>
      <c r="F15" s="104"/>
      <c r="G15" s="143">
        <f t="shared" si="0"/>
        <v>0</v>
      </c>
      <c r="H15" s="144">
        <f t="shared" si="1"/>
        <v>0</v>
      </c>
      <c r="J15" s="33"/>
      <c r="K15" s="96"/>
      <c r="L15" s="97"/>
      <c r="M15" s="97"/>
      <c r="N15" s="96"/>
      <c r="O15" s="33"/>
      <c r="P15" s="33"/>
      <c r="Q15" s="33"/>
    </row>
    <row r="16" spans="1:17" ht="21" customHeight="1" x14ac:dyDescent="0.2">
      <c r="A16" s="102" t="s">
        <v>94</v>
      </c>
      <c r="B16" s="103" t="str">
        <f>VLOOKUP($A16,PayItem15!$A$2:$D$1385,2,FALSE)</f>
        <v>CHANNELIZING DEVICE - PEDESTRIAN LCD</v>
      </c>
      <c r="C16" s="103" t="str">
        <f>VLOOKUP($A16,PayItem15!$A$2:$D$1385,3,FALSE)</f>
        <v>LF</v>
      </c>
      <c r="D16" s="137">
        <v>40</v>
      </c>
      <c r="E16" s="104">
        <f>VLOOKUP($A16,PayItem15!$A$2:$D$1385,4,FALSE)</f>
        <v>22</v>
      </c>
      <c r="F16" s="143">
        <v>3.22</v>
      </c>
      <c r="G16" s="143">
        <f t="shared" si="0"/>
        <v>880</v>
      </c>
      <c r="H16" s="144">
        <f t="shared" si="1"/>
        <v>128.80000000000001</v>
      </c>
      <c r="J16" s="33"/>
      <c r="K16" s="96"/>
      <c r="L16" s="97"/>
      <c r="M16" s="97"/>
      <c r="N16" s="96"/>
      <c r="O16" s="33"/>
      <c r="P16" s="33"/>
      <c r="Q16" s="33"/>
    </row>
    <row r="17" spans="1:17" ht="21" customHeight="1" x14ac:dyDescent="0.2">
      <c r="A17" s="102" t="s">
        <v>100</v>
      </c>
      <c r="B17" s="103" t="str">
        <f>VLOOKUP($A17,PayItem15!$A$2:$D$1385,2,FALSE)</f>
        <v>HIGH INTENSITY FLASHING LIGHTS, TEMP, TYPE B</v>
      </c>
      <c r="C17" s="103" t="str">
        <f>VLOOKUP($A17,PayItem15!$A$2:$D$1385,3,FALSE)</f>
        <v>ED</v>
      </c>
      <c r="D17" s="137">
        <v>1380</v>
      </c>
      <c r="E17" s="104">
        <f>VLOOKUP($A17,PayItem15!$A$2:$D$1385,4,FALSE)</f>
        <v>0.4</v>
      </c>
      <c r="F17" s="143">
        <v>0.28999999999999998</v>
      </c>
      <c r="G17" s="143">
        <f t="shared" si="0"/>
        <v>552</v>
      </c>
      <c r="H17" s="144">
        <f t="shared" si="1"/>
        <v>400.2</v>
      </c>
      <c r="J17" s="33"/>
      <c r="K17" s="96"/>
      <c r="L17" s="97"/>
      <c r="M17" s="97"/>
      <c r="N17" s="96"/>
      <c r="O17" s="33"/>
      <c r="P17" s="33"/>
      <c r="Q17" s="33"/>
    </row>
    <row r="18" spans="1:17" ht="21" customHeight="1" x14ac:dyDescent="0.2">
      <c r="A18" s="102" t="s">
        <v>107</v>
      </c>
      <c r="B18" s="103" t="str">
        <f>VLOOKUP($A18,PayItem15!$A$2:$D$1385,2,FALSE)</f>
        <v>PORTABLE CHANGEABLE MESSAGE SIGN, TEMPORARY</v>
      </c>
      <c r="C18" s="103" t="str">
        <f>VLOOKUP($A18,PayItem15!$A$2:$D$1385,3,FALSE)</f>
        <v>ED</v>
      </c>
      <c r="D18" s="137">
        <v>276</v>
      </c>
      <c r="E18" s="104">
        <f>VLOOKUP($A18,PayItem15!$A$2:$D$1385,4,FALSE)</f>
        <v>15</v>
      </c>
      <c r="F18" s="104">
        <v>14.28</v>
      </c>
      <c r="G18" s="143">
        <f t="shared" si="0"/>
        <v>4140</v>
      </c>
      <c r="H18" s="144">
        <f t="shared" si="1"/>
        <v>3941.2799999999997</v>
      </c>
      <c r="J18" s="33"/>
      <c r="K18" s="96"/>
      <c r="L18" s="96"/>
      <c r="M18" s="97"/>
      <c r="N18" s="96"/>
      <c r="O18" s="33"/>
      <c r="P18" s="33"/>
      <c r="Q18" s="33"/>
    </row>
    <row r="19" spans="1:17" ht="21" customHeight="1" x14ac:dyDescent="0.2">
      <c r="A19" s="102" t="s">
        <v>126</v>
      </c>
      <c r="B19" s="103" t="str">
        <f>VLOOKUP($A19,PayItem15!$A$2:$D$1385,2,FALSE)</f>
        <v>SEDIMENT BARRIER</v>
      </c>
      <c r="C19" s="103" t="str">
        <f>VLOOKUP($A19,PayItem15!$A$2:$D$1385,3,FALSE)</f>
        <v>LF</v>
      </c>
      <c r="D19" s="137">
        <v>275</v>
      </c>
      <c r="E19" s="104">
        <f>VLOOKUP($A19,PayItem15!$A$2:$D$1385,4,FALSE)</f>
        <v>0.75</v>
      </c>
      <c r="F19" s="104">
        <v>1.2</v>
      </c>
      <c r="G19" s="143">
        <f t="shared" si="0"/>
        <v>206.25</v>
      </c>
      <c r="H19" s="144">
        <f t="shared" si="1"/>
        <v>330</v>
      </c>
      <c r="J19" s="33"/>
      <c r="K19" s="96"/>
      <c r="L19" s="96"/>
      <c r="M19" s="97"/>
      <c r="N19" s="96"/>
      <c r="O19" s="33"/>
      <c r="P19" s="33"/>
      <c r="Q19" s="33"/>
    </row>
    <row r="20" spans="1:17" ht="21" hidden="1" customHeight="1" x14ac:dyDescent="0.2">
      <c r="A20" s="102" t="s">
        <v>129</v>
      </c>
      <c r="B20" s="103" t="str">
        <f>VLOOKUP($A20,PayItem15!$A$2:$D$1385,2,FALSE)</f>
        <v>INLET PROTECTION SYSTEM</v>
      </c>
      <c r="C20" s="103" t="str">
        <f>VLOOKUP($A20,PayItem15!$A$2:$D$1385,3,FALSE)</f>
        <v>EA</v>
      </c>
      <c r="D20" s="137">
        <v>0</v>
      </c>
      <c r="E20" s="104">
        <f>VLOOKUP($A20,PayItem15!$A$2:$D$1385,4,FALSE)</f>
        <v>65</v>
      </c>
      <c r="F20" s="104"/>
      <c r="G20" s="143">
        <f t="shared" si="0"/>
        <v>0</v>
      </c>
      <c r="H20" s="144">
        <f t="shared" si="1"/>
        <v>0</v>
      </c>
      <c r="J20" s="33"/>
      <c r="K20" s="96"/>
      <c r="L20" s="97"/>
      <c r="M20" s="97"/>
      <c r="N20" s="96"/>
      <c r="O20" s="33"/>
      <c r="P20" s="33"/>
      <c r="Q20" s="33"/>
    </row>
    <row r="21" spans="1:17" ht="21" customHeight="1" x14ac:dyDescent="0.2">
      <c r="A21" s="102" t="s">
        <v>133</v>
      </c>
      <c r="B21" s="103" t="str">
        <f>VLOOKUP($A21,PayItem15!$A$2:$D$1385,2,FALSE)</f>
        <v xml:space="preserve">CLEARING &amp; GRUBBING </v>
      </c>
      <c r="C21" s="103" t="str">
        <f>VLOOKUP($A21,PayItem15!$A$2:$D$1385,3,FALSE)</f>
        <v>LS</v>
      </c>
      <c r="D21" s="137">
        <v>1</v>
      </c>
      <c r="E21" s="104">
        <f>VLOOKUP($A21,PayItem15!$A$2:$D$1385,4,FALSE)</f>
        <v>5000</v>
      </c>
      <c r="F21" s="104">
        <v>12856.71</v>
      </c>
      <c r="G21" s="143">
        <f t="shared" si="0"/>
        <v>5000</v>
      </c>
      <c r="H21" s="144">
        <f t="shared" si="1"/>
        <v>12856.71</v>
      </c>
      <c r="J21" s="33"/>
      <c r="K21" s="33"/>
      <c r="L21" s="33"/>
      <c r="M21" s="33"/>
      <c r="N21" s="33"/>
      <c r="O21" s="33"/>
      <c r="P21" s="33"/>
      <c r="Q21" s="33"/>
    </row>
    <row r="22" spans="1:17" ht="21" customHeight="1" x14ac:dyDescent="0.2">
      <c r="A22" s="102" t="s">
        <v>138</v>
      </c>
      <c r="B22" s="103" t="str">
        <f>VLOOKUP($A22,PayItem15!$A$2:$D$1385,2,FALSE)</f>
        <v>REMOVAL OF EXISTING CONCRETE PAVEMENT</v>
      </c>
      <c r="C22" s="103" t="str">
        <f>VLOOKUP($A22,PayItem15!$A$2:$D$1385,3,FALSE)</f>
        <v>SY</v>
      </c>
      <c r="D22" s="107">
        <v>124</v>
      </c>
      <c r="E22" s="104">
        <f>VLOOKUP($A22,PayItem15!$A$2:$D$1385,4,FALSE)</f>
        <v>13</v>
      </c>
      <c r="F22" s="104">
        <v>14.22</v>
      </c>
      <c r="G22" s="143">
        <f t="shared" si="0"/>
        <v>1612</v>
      </c>
      <c r="H22" s="144">
        <f t="shared" si="1"/>
        <v>1763.28</v>
      </c>
      <c r="J22" s="33"/>
      <c r="K22" s="33"/>
      <c r="L22" s="98"/>
      <c r="M22" s="98"/>
      <c r="N22" s="33"/>
      <c r="O22" s="33"/>
      <c r="P22" s="33"/>
      <c r="Q22" s="33"/>
    </row>
    <row r="23" spans="1:17" s="82" customFormat="1" ht="21" customHeight="1" x14ac:dyDescent="0.2">
      <c r="A23" s="102" t="s">
        <v>146</v>
      </c>
      <c r="B23" s="103" t="str">
        <f>VLOOKUP($A23,PayItem15!$A$2:$D$1385,2,FALSE)</f>
        <v>REGULAR EXCAVATION</v>
      </c>
      <c r="C23" s="103" t="str">
        <f>VLOOKUP($A23,PayItem15!$A$2:$D$1385,3,FALSE)</f>
        <v>CY</v>
      </c>
      <c r="D23" s="107">
        <v>8</v>
      </c>
      <c r="E23" s="104">
        <f>VLOOKUP($A23,PayItem15!$A$2:$D$1385,4,FALSE)</f>
        <v>25</v>
      </c>
      <c r="F23" s="104">
        <v>4.6900000000000004</v>
      </c>
      <c r="G23" s="143">
        <f t="shared" si="0"/>
        <v>200</v>
      </c>
      <c r="H23" s="144">
        <f t="shared" si="1"/>
        <v>37.520000000000003</v>
      </c>
      <c r="J23" s="33"/>
      <c r="K23" s="92"/>
      <c r="L23" s="92"/>
      <c r="M23" s="92"/>
      <c r="N23" s="92"/>
      <c r="O23" s="92"/>
      <c r="P23" s="92"/>
      <c r="Q23" s="92"/>
    </row>
    <row r="24" spans="1:17" s="82" customFormat="1" ht="21" customHeight="1" x14ac:dyDescent="0.2">
      <c r="A24" s="102" t="s">
        <v>151</v>
      </c>
      <c r="B24" s="103" t="str">
        <f>VLOOKUP($A24,PayItem15!$A$2:$D$1385,2,FALSE)</f>
        <v>EMBANKMENT</v>
      </c>
      <c r="C24" s="103" t="str">
        <f>VLOOKUP($A24,PayItem15!$A$2:$D$1385,3,FALSE)</f>
        <v>CY</v>
      </c>
      <c r="D24" s="107">
        <v>32</v>
      </c>
      <c r="E24" s="104">
        <f>VLOOKUP($A24,PayItem15!$A$2:$D$1385,4,FALSE)</f>
        <v>28</v>
      </c>
      <c r="F24" s="104">
        <v>9.23</v>
      </c>
      <c r="G24" s="143">
        <f t="shared" si="0"/>
        <v>896</v>
      </c>
      <c r="H24" s="144">
        <f t="shared" si="1"/>
        <v>295.36</v>
      </c>
      <c r="J24" s="33"/>
      <c r="K24" s="92"/>
      <c r="L24" s="92"/>
      <c r="M24" s="92"/>
      <c r="N24" s="92"/>
      <c r="O24" s="92"/>
      <c r="P24" s="92"/>
      <c r="Q24" s="92"/>
    </row>
    <row r="25" spans="1:17" ht="21" customHeight="1" x14ac:dyDescent="0.2">
      <c r="A25" s="102" t="s">
        <v>173</v>
      </c>
      <c r="B25" s="103" t="str">
        <f>VLOOKUP($A25,PayItem15!$A$2:$D$1385,2,FALSE)</f>
        <v>MILLING EXIST ASPH PAVT, 3/4" AVG DEPTH</v>
      </c>
      <c r="C25" s="103" t="str">
        <f>VLOOKUP($A25,PayItem15!$A$2:$D$1385,3,FALSE)</f>
        <v>SY</v>
      </c>
      <c r="D25" s="107">
        <v>4142</v>
      </c>
      <c r="E25" s="104">
        <f>VLOOKUP($A25,PayItem15!$A$2:$D$1385,4,FALSE)</f>
        <v>6</v>
      </c>
      <c r="F25" s="104">
        <v>2.0699999999999998</v>
      </c>
      <c r="G25" s="143">
        <f t="shared" si="0"/>
        <v>24852</v>
      </c>
      <c r="H25" s="144">
        <f t="shared" si="1"/>
        <v>8573.9399999999987</v>
      </c>
      <c r="I25" s="93"/>
      <c r="J25" s="67"/>
      <c r="K25" s="33"/>
      <c r="L25" s="33"/>
      <c r="M25" s="33"/>
      <c r="N25" s="33"/>
      <c r="O25" s="33"/>
      <c r="P25" s="33"/>
      <c r="Q25" s="33"/>
    </row>
    <row r="26" spans="1:17" ht="33.75" customHeight="1" x14ac:dyDescent="0.2">
      <c r="A26" s="102" t="s">
        <v>189</v>
      </c>
      <c r="B26" s="105" t="str">
        <f>VLOOKUP($A26,PayItem15!$A$2:$D$1385,2,FALSE)</f>
        <v>ASPHALT CONCRETE FRICTION COURSE (FC-5, PG 76-22, ARB), 1-99 TONS</v>
      </c>
      <c r="C26" s="103" t="str">
        <f>VLOOKUP($A26,PayItem15!$A$2:$D$1385,3,FALSE)</f>
        <v>TN</v>
      </c>
      <c r="D26" s="138">
        <v>165.7</v>
      </c>
      <c r="E26" s="104">
        <f>VLOOKUP($A26,PayItem15!$A$2:$D$1385,4,FALSE)</f>
        <v>495</v>
      </c>
      <c r="F26" s="104">
        <v>133.22</v>
      </c>
      <c r="G26" s="143">
        <f t="shared" si="0"/>
        <v>82021.5</v>
      </c>
      <c r="H26" s="144">
        <f t="shared" si="1"/>
        <v>22074.554</v>
      </c>
      <c r="I26" s="93"/>
      <c r="J26" s="67"/>
    </row>
    <row r="27" spans="1:17" ht="21" customHeight="1" x14ac:dyDescent="0.2">
      <c r="A27" s="102" t="s">
        <v>278</v>
      </c>
      <c r="B27" s="103" t="str">
        <f>VLOOKUP($A27,PayItem15!$A$2:$D$1385,2,FALSE)</f>
        <v>CONCRETE CURB &amp; GUTTER, TYPE F</v>
      </c>
      <c r="C27" s="103" t="str">
        <f>VLOOKUP($A27,PayItem15!$A$2:$D$1385,3,FALSE)</f>
        <v>LF</v>
      </c>
      <c r="D27" s="137">
        <v>146</v>
      </c>
      <c r="E27" s="104">
        <f>VLOOKUP($A27,PayItem15!$A$2:$D$1385,4,FALSE)</f>
        <v>35</v>
      </c>
      <c r="F27" s="104">
        <v>17.66</v>
      </c>
      <c r="G27" s="143">
        <f t="shared" si="0"/>
        <v>5110</v>
      </c>
      <c r="H27" s="144">
        <f t="shared" si="1"/>
        <v>2578.36</v>
      </c>
      <c r="I27" s="93"/>
      <c r="J27" s="67"/>
    </row>
    <row r="28" spans="1:17" s="82" customFormat="1" ht="21" hidden="1" customHeight="1" x14ac:dyDescent="0.2">
      <c r="A28" s="102" t="s">
        <v>288</v>
      </c>
      <c r="B28" s="103" t="str">
        <f>VLOOKUP($A28,PayItem15!$A$2:$D$1385,2,FALSE)</f>
        <v>TRAFFIC SEPARATOR CONCRETE - TYPE I, 8.5' WIDE</v>
      </c>
      <c r="C28" s="103" t="str">
        <f>VLOOKUP($A28,PayItem15!$A$2:$D$1385,3,FALSE)</f>
        <v>LF</v>
      </c>
      <c r="D28" s="137">
        <v>0</v>
      </c>
      <c r="E28" s="104">
        <f>VLOOKUP($A28,PayItem15!$A$2:$D$1385,4,FALSE)</f>
        <v>75</v>
      </c>
      <c r="F28" s="104"/>
      <c r="G28" s="143">
        <f t="shared" si="0"/>
        <v>0</v>
      </c>
      <c r="H28" s="144">
        <f t="shared" si="1"/>
        <v>0</v>
      </c>
      <c r="I28" s="94"/>
      <c r="J28" s="67"/>
    </row>
    <row r="29" spans="1:17" s="82" customFormat="1" ht="21" hidden="1" customHeight="1" x14ac:dyDescent="0.2">
      <c r="A29" s="102" t="s">
        <v>296</v>
      </c>
      <c r="B29" s="103" t="str">
        <f>VLOOKUP($A29,PayItem15!$A$2:$D$1385,2,FALSE)</f>
        <v>CONCRETE TRAFFIC SEPARATOR, SPECIAL - VARIABLE WIDTH</v>
      </c>
      <c r="C29" s="103" t="str">
        <f>VLOOKUP($A29,PayItem15!$A$2:$D$1385,3,FALSE)</f>
        <v>SY</v>
      </c>
      <c r="D29" s="137">
        <v>0</v>
      </c>
      <c r="E29" s="104">
        <f>VLOOKUP($A29,PayItem15!$A$2:$D$1385,4,FALSE)</f>
        <v>85</v>
      </c>
      <c r="F29" s="104"/>
      <c r="G29" s="143">
        <f t="shared" si="0"/>
        <v>0</v>
      </c>
      <c r="H29" s="144">
        <f t="shared" si="1"/>
        <v>0</v>
      </c>
      <c r="I29" s="94"/>
      <c r="J29" s="67"/>
    </row>
    <row r="30" spans="1:17" s="82" customFormat="1" ht="21" customHeight="1" x14ac:dyDescent="0.2">
      <c r="A30" s="102" t="s">
        <v>320</v>
      </c>
      <c r="B30" s="103" t="str">
        <f>VLOOKUP($A30,PayItem15!$A$2:$D$1385,2,FALSE)</f>
        <v>CONCRETE SIDEWALK AND DRIVEWAYS, 6" THICK</v>
      </c>
      <c r="C30" s="103" t="str">
        <f>VLOOKUP($A30,PayItem15!$A$2:$D$1385,3,FALSE)</f>
        <v>SY</v>
      </c>
      <c r="D30" s="107">
        <v>106</v>
      </c>
      <c r="E30" s="104">
        <f>VLOOKUP($A30,PayItem15!$A$2:$D$1385,4,FALSE)</f>
        <v>55</v>
      </c>
      <c r="F30" s="104">
        <v>44.55</v>
      </c>
      <c r="G30" s="143">
        <f t="shared" si="0"/>
        <v>5830</v>
      </c>
      <c r="H30" s="144">
        <f t="shared" si="1"/>
        <v>4722.2999999999993</v>
      </c>
      <c r="I30" s="94"/>
      <c r="J30" s="67"/>
    </row>
    <row r="31" spans="1:17" ht="21" customHeight="1" x14ac:dyDescent="0.2">
      <c r="A31" s="142" t="s">
        <v>331</v>
      </c>
      <c r="B31" s="137" t="str">
        <f>VLOOKUP($A31,PayItem15!$A$2:$D$1385,2,FALSE)</f>
        <v>DETECTABLE WARNINGS</v>
      </c>
      <c r="C31" s="137" t="str">
        <f>VLOOKUP($A31,PayItem15!$A$2:$D$1385,3,FALSE)</f>
        <v>SF</v>
      </c>
      <c r="D31" s="137">
        <v>72</v>
      </c>
      <c r="E31" s="143">
        <f>VLOOKUP($A31,PayItem15!$A$2:$D$1385,4,FALSE)</f>
        <v>60</v>
      </c>
      <c r="F31" s="143">
        <v>29.59</v>
      </c>
      <c r="G31" s="143">
        <f t="shared" si="0"/>
        <v>4320</v>
      </c>
      <c r="H31" s="144">
        <f t="shared" si="1"/>
        <v>2130.48</v>
      </c>
      <c r="I31" s="93"/>
      <c r="J31" s="67"/>
    </row>
    <row r="32" spans="1:17" ht="21" customHeight="1" x14ac:dyDescent="0.2">
      <c r="A32" s="142" t="s">
        <v>394</v>
      </c>
      <c r="B32" s="137" t="str">
        <f>VLOOKUP($A32,PayItem15!$A$2:$D$1385,2,FALSE)</f>
        <v>PERFORMANCE TURF</v>
      </c>
      <c r="C32" s="137" t="str">
        <f>VLOOKUP($A32,PayItem15!$A$2:$D$1385,3,FALSE)</f>
        <v>SY</v>
      </c>
      <c r="D32" s="107">
        <v>473</v>
      </c>
      <c r="E32" s="143">
        <f>VLOOKUP($A32,PayItem15!$A$2:$D$1385,4,FALSE)</f>
        <v>8</v>
      </c>
      <c r="F32" s="143">
        <v>0.92</v>
      </c>
      <c r="G32" s="143">
        <f t="shared" si="0"/>
        <v>3784</v>
      </c>
      <c r="H32" s="144">
        <f t="shared" si="1"/>
        <v>435.16</v>
      </c>
      <c r="I32" s="93"/>
      <c r="J32" s="67"/>
    </row>
    <row r="33" spans="1:10" ht="21" customHeight="1" x14ac:dyDescent="0.2">
      <c r="A33" s="142" t="s">
        <v>2199</v>
      </c>
      <c r="B33" s="137" t="str">
        <f>VLOOKUP($A33,PayItem15!$A$2:$D$1385,2,FALSE)</f>
        <v>PAINTED PAVEMENT MARKINGS (STANDARD) (WHITE) (SOLID) (6")</v>
      </c>
      <c r="C33" s="137" t="str">
        <f>VLOOKUP($A33,PayItem15!$A$2:$D$1385,3,FALSE)</f>
        <v>NM</v>
      </c>
      <c r="D33" s="129">
        <v>0.31</v>
      </c>
      <c r="E33" s="143">
        <f>VLOOKUP($A33,PayItem15!$A$2:$D$1385,4,FALSE)</f>
        <v>1332.0000000000002</v>
      </c>
      <c r="F33" s="143">
        <v>875.24</v>
      </c>
      <c r="G33" s="143">
        <f t="shared" si="0"/>
        <v>412.92000000000007</v>
      </c>
      <c r="H33" s="144">
        <f t="shared" si="1"/>
        <v>271.32440000000003</v>
      </c>
      <c r="I33" s="93"/>
      <c r="J33" s="67"/>
    </row>
    <row r="34" spans="1:10" ht="21" customHeight="1" x14ac:dyDescent="0.2">
      <c r="A34" s="142" t="s">
        <v>2798</v>
      </c>
      <c r="B34" s="137" t="s">
        <v>2799</v>
      </c>
      <c r="C34" s="137" t="s">
        <v>12</v>
      </c>
      <c r="D34" s="129">
        <v>768</v>
      </c>
      <c r="E34" s="143">
        <v>1.1100000000000001</v>
      </c>
      <c r="F34" s="143">
        <v>0.74</v>
      </c>
      <c r="G34" s="143">
        <f t="shared" si="0"/>
        <v>852.48</v>
      </c>
      <c r="H34" s="144">
        <f t="shared" si="1"/>
        <v>568.31999999999994</v>
      </c>
      <c r="I34" s="93"/>
      <c r="J34" s="67"/>
    </row>
    <row r="35" spans="1:10" ht="21" customHeight="1" x14ac:dyDescent="0.2">
      <c r="A35" s="142" t="s">
        <v>2800</v>
      </c>
      <c r="B35" s="137" t="s">
        <v>2801</v>
      </c>
      <c r="C35" s="137" t="s">
        <v>12</v>
      </c>
      <c r="D35" s="129">
        <v>119</v>
      </c>
      <c r="E35" s="143">
        <v>2.2200000000000002</v>
      </c>
      <c r="F35" s="143">
        <v>1.4</v>
      </c>
      <c r="G35" s="143">
        <f t="shared" si="0"/>
        <v>264.18</v>
      </c>
      <c r="H35" s="144">
        <f t="shared" si="1"/>
        <v>166.6</v>
      </c>
      <c r="I35" s="93"/>
      <c r="J35" s="67"/>
    </row>
    <row r="36" spans="1:10" ht="21" customHeight="1" x14ac:dyDescent="0.2">
      <c r="A36" s="142" t="s">
        <v>2214</v>
      </c>
      <c r="B36" s="137" t="s">
        <v>2802</v>
      </c>
      <c r="C36" s="137" t="s">
        <v>12</v>
      </c>
      <c r="D36" s="129">
        <v>72</v>
      </c>
      <c r="E36" s="143">
        <v>1.1100000000000001</v>
      </c>
      <c r="F36" s="143">
        <v>0.12</v>
      </c>
      <c r="G36" s="143">
        <f t="shared" si="0"/>
        <v>79.92</v>
      </c>
      <c r="H36" s="144">
        <f t="shared" si="1"/>
        <v>8.64</v>
      </c>
      <c r="I36" s="93"/>
      <c r="J36" s="67"/>
    </row>
    <row r="37" spans="1:10" ht="21" customHeight="1" x14ac:dyDescent="0.2">
      <c r="A37" s="142" t="s">
        <v>2803</v>
      </c>
      <c r="B37" s="137" t="s">
        <v>2804</v>
      </c>
      <c r="C37" s="137" t="s">
        <v>10</v>
      </c>
      <c r="D37" s="129">
        <v>10</v>
      </c>
      <c r="E37" s="143">
        <v>33.299999999999997</v>
      </c>
      <c r="F37" s="143">
        <v>25.36</v>
      </c>
      <c r="G37" s="143">
        <f t="shared" si="0"/>
        <v>333</v>
      </c>
      <c r="H37" s="144">
        <f t="shared" si="1"/>
        <v>253.6</v>
      </c>
      <c r="I37" s="93"/>
      <c r="J37" s="67"/>
    </row>
    <row r="38" spans="1:10" ht="21" customHeight="1" x14ac:dyDescent="0.2">
      <c r="A38" s="142" t="s">
        <v>2223</v>
      </c>
      <c r="B38" s="137" t="str">
        <f>VLOOKUP($A38,PayItem15!$A$2:$D$1385,2,FALSE)</f>
        <v>PAINTED PAVEMENT MARKINGS (STANDARD) (YELLOW) (SOLID) (6")</v>
      </c>
      <c r="C38" s="137" t="str">
        <f>VLOOKUP($A38,PayItem15!$A$2:$D$1385,3,FALSE)</f>
        <v>NM</v>
      </c>
      <c r="D38" s="129">
        <v>0.129</v>
      </c>
      <c r="E38" s="143">
        <f>VLOOKUP($A38,PayItem15!$A$2:$D$1385,4,FALSE)</f>
        <v>1332.0000000000002</v>
      </c>
      <c r="F38" s="143">
        <v>861.54</v>
      </c>
      <c r="G38" s="143">
        <f t="shared" si="0"/>
        <v>171.82800000000003</v>
      </c>
      <c r="H38" s="144">
        <f t="shared" si="1"/>
        <v>111.13866</v>
      </c>
      <c r="I38" s="93"/>
      <c r="J38" s="67"/>
    </row>
    <row r="39" spans="1:10" ht="21" customHeight="1" x14ac:dyDescent="0.2">
      <c r="A39" s="145" t="s">
        <v>2805</v>
      </c>
      <c r="B39" s="137" t="s">
        <v>2806</v>
      </c>
      <c r="C39" s="137" t="s">
        <v>12</v>
      </c>
      <c r="D39" s="107">
        <v>221</v>
      </c>
      <c r="E39" s="143">
        <v>2.2200000000000002</v>
      </c>
      <c r="F39" s="143">
        <v>1.08</v>
      </c>
      <c r="G39" s="143">
        <f t="shared" si="0"/>
        <v>490.62000000000006</v>
      </c>
      <c r="H39" s="144">
        <f t="shared" si="1"/>
        <v>238.68</v>
      </c>
      <c r="I39" s="93"/>
      <c r="J39" s="67"/>
    </row>
    <row r="40" spans="1:10" ht="21" customHeight="1" x14ac:dyDescent="0.2">
      <c r="A40" s="88"/>
      <c r="B40" s="24"/>
      <c r="C40" s="24"/>
      <c r="D40" s="85"/>
      <c r="E40" s="101"/>
      <c r="F40" s="147"/>
      <c r="G40" s="147"/>
      <c r="H40" s="38"/>
      <c r="J40" s="33"/>
    </row>
    <row r="41" spans="1:10" s="82" customFormat="1" ht="13.5" thickBot="1" x14ac:dyDescent="0.25">
      <c r="A41" s="203" t="s">
        <v>2775</v>
      </c>
      <c r="B41" s="204"/>
      <c r="C41" s="205" t="s">
        <v>2774</v>
      </c>
      <c r="D41" s="206"/>
      <c r="E41" s="207"/>
      <c r="F41" s="146"/>
      <c r="G41" s="150">
        <f>SUM(G12:G39)</f>
        <v>145979.89800000004</v>
      </c>
      <c r="H41" s="89">
        <f>SUM(H12:H40)</f>
        <v>64777.927059999995</v>
      </c>
      <c r="J41" s="92"/>
    </row>
    <row r="42" spans="1:10" x14ac:dyDescent="0.2">
      <c r="A42" s="41"/>
      <c r="J42" s="33"/>
    </row>
  </sheetData>
  <mergeCells count="12">
    <mergeCell ref="G7:H7"/>
    <mergeCell ref="A7:A8"/>
    <mergeCell ref="B7:B8"/>
    <mergeCell ref="C7:C8"/>
    <mergeCell ref="D7:D8"/>
    <mergeCell ref="E7:F7"/>
    <mergeCell ref="M12:N12"/>
    <mergeCell ref="A41:B41"/>
    <mergeCell ref="C41:E41"/>
    <mergeCell ref="E9:H9"/>
    <mergeCell ref="E10:H10"/>
    <mergeCell ref="E11:H11"/>
  </mergeCells>
  <dataValidations count="1">
    <dataValidation type="list" allowBlank="1" showInputMessage="1" showErrorMessage="1" sqref="A9:A40">
      <formula1>PayItem</formula1>
    </dataValidation>
  </dataValidations>
  <pageMargins left="0.7" right="0.7" top="0.75" bottom="0.75" header="0.3" footer="0.3"/>
  <pageSetup scale="51"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6"/>
  <sheetViews>
    <sheetView tabSelected="1" zoomScaleNormal="100" zoomScaleSheetLayoutView="115" workbookViewId="0">
      <selection activeCell="H17" sqref="H17"/>
    </sheetView>
  </sheetViews>
  <sheetFormatPr defaultColWidth="8.85546875" defaultRowHeight="12.75" x14ac:dyDescent="0.2"/>
  <cols>
    <col min="1" max="1" width="24.140625" style="110" customWidth="1"/>
    <col min="2" max="2" width="67.7109375" style="110" bestFit="1" customWidth="1"/>
    <col min="3" max="3" width="8.7109375" style="110" bestFit="1" customWidth="1"/>
    <col min="4" max="4" width="11.28515625" style="110" customWidth="1"/>
    <col min="5" max="5" width="12.42578125" style="110" customWidth="1"/>
    <col min="6" max="6" width="21.85546875" style="110" customWidth="1"/>
    <col min="7" max="7" width="12" style="110" customWidth="1"/>
    <col min="8" max="8" width="23.28515625" style="110" customWidth="1"/>
    <col min="9" max="16384" width="8.85546875" style="110"/>
  </cols>
  <sheetData>
    <row r="1" spans="1:8" ht="18" x14ac:dyDescent="0.25">
      <c r="A1" s="109" t="s">
        <v>2721</v>
      </c>
    </row>
    <row r="2" spans="1:8" x14ac:dyDescent="0.2">
      <c r="A2" s="111" t="s">
        <v>2729</v>
      </c>
    </row>
    <row r="6" spans="1:8" ht="13.5" thickBot="1" x14ac:dyDescent="0.25"/>
    <row r="7" spans="1:8" ht="18.75" thickBot="1" x14ac:dyDescent="0.25">
      <c r="A7" s="216" t="s">
        <v>2723</v>
      </c>
      <c r="B7" s="216" t="s">
        <v>2725</v>
      </c>
      <c r="C7" s="216" t="s">
        <v>2793</v>
      </c>
      <c r="D7" s="216" t="s">
        <v>2726</v>
      </c>
      <c r="E7" s="218" t="s">
        <v>2794</v>
      </c>
      <c r="F7" s="219"/>
      <c r="G7" s="214" t="s">
        <v>2795</v>
      </c>
      <c r="H7" s="215" t="s">
        <v>2728</v>
      </c>
    </row>
    <row r="8" spans="1:8" ht="18.75" thickBot="1" x14ac:dyDescent="0.25">
      <c r="A8" s="217"/>
      <c r="B8" s="217"/>
      <c r="C8" s="217"/>
      <c r="D8" s="217"/>
      <c r="E8" s="148" t="s">
        <v>2796</v>
      </c>
      <c r="F8" s="148" t="s">
        <v>2797</v>
      </c>
      <c r="G8" s="149" t="s">
        <v>2796</v>
      </c>
      <c r="H8" s="149" t="s">
        <v>2797</v>
      </c>
    </row>
    <row r="9" spans="1:8" ht="24.6" customHeight="1" x14ac:dyDescent="0.2">
      <c r="A9" s="112" t="s">
        <v>1501</v>
      </c>
      <c r="B9" s="130" t="str">
        <f>VLOOKUP($A9,PayItem15!$A$2:$D$1385,2,FALSE)</f>
        <v>SINGLE POST SIGN (F&amp;I) (GROUND MOUNT) (UP TO 12 SF)</v>
      </c>
      <c r="C9" s="112" t="str">
        <f>VLOOKUP($A9,PayItem15!$A$2:$D$1385,3,FALSE)</f>
        <v>AS</v>
      </c>
      <c r="D9" s="112">
        <v>3</v>
      </c>
      <c r="E9" s="131">
        <f>VLOOKUP($A9,PayItem15!$A$2:$D$1385,4,FALSE)</f>
        <v>440.00000000000006</v>
      </c>
      <c r="F9" s="151">
        <v>329.93</v>
      </c>
      <c r="G9" s="153">
        <f t="shared" ref="G9:G26" si="0">PRODUCT(D9*E9)</f>
        <v>1320.0000000000002</v>
      </c>
      <c r="H9" s="119">
        <f>PRODUCT(D9,F9)</f>
        <v>989.79</v>
      </c>
    </row>
    <row r="10" spans="1:8" ht="24.6" customHeight="1" x14ac:dyDescent="0.2">
      <c r="A10" s="100" t="s">
        <v>1525</v>
      </c>
      <c r="B10" s="116" t="str">
        <f>VLOOKUP($A10,PayItem15!$A$2:$D$1385,2,FALSE)</f>
        <v>SINGLE POST SIGN (RELOCATE)</v>
      </c>
      <c r="C10" s="100" t="str">
        <f>VLOOKUP($A10,PayItem15!$A$2:$D$1385,3,FALSE)</f>
        <v>AS</v>
      </c>
      <c r="D10" s="100">
        <v>1</v>
      </c>
      <c r="E10" s="114">
        <f>VLOOKUP($A10,PayItem15!$A$2:$D$1385,4,FALSE)</f>
        <v>819.50000000000011</v>
      </c>
      <c r="F10" s="152">
        <v>173.61</v>
      </c>
      <c r="G10" s="153">
        <f t="shared" si="0"/>
        <v>819.50000000000011</v>
      </c>
      <c r="H10" s="119">
        <f t="shared" ref="H10:H26" si="1">PRODUCT(D10,F10)</f>
        <v>173.61</v>
      </c>
    </row>
    <row r="11" spans="1:8" ht="24.6" customHeight="1" x14ac:dyDescent="0.2">
      <c r="A11" s="100" t="s">
        <v>1527</v>
      </c>
      <c r="B11" s="116" t="str">
        <f>VLOOKUP($A11,PayItem15!$A$2:$D$1385,2,FALSE)</f>
        <v>SINGLE POST SIGN (REMOVE)</v>
      </c>
      <c r="C11" s="100" t="str">
        <f>VLOOKUP($A11,PayItem15!$A$2:$D$1385,3,FALSE)</f>
        <v>AS</v>
      </c>
      <c r="D11" s="100">
        <v>2</v>
      </c>
      <c r="E11" s="114">
        <f>VLOOKUP($A11,PayItem15!$A$2:$D$1385,4,FALSE)</f>
        <v>55.550000000000004</v>
      </c>
      <c r="F11" s="152">
        <v>17.78</v>
      </c>
      <c r="G11" s="153">
        <f t="shared" si="0"/>
        <v>111.10000000000001</v>
      </c>
      <c r="H11" s="119">
        <f t="shared" si="1"/>
        <v>35.56</v>
      </c>
    </row>
    <row r="12" spans="1:8" ht="30" customHeight="1" x14ac:dyDescent="0.2">
      <c r="A12" s="100" t="s">
        <v>1537</v>
      </c>
      <c r="B12" s="116" t="str">
        <f>VLOOKUP($A12,PayItem15!$A$2:$D$1385,2,FALSE)</f>
        <v>MULTI-POST SIGN (F&amp;I) (GROUND MOUNT) (31 TO 50 SF)</v>
      </c>
      <c r="C12" s="100" t="str">
        <f>VLOOKUP($A12,PayItem15!$A$2:$D$1385,3,FALSE)</f>
        <v>AS</v>
      </c>
      <c r="D12" s="100">
        <v>2</v>
      </c>
      <c r="E12" s="114">
        <f>VLOOKUP($A12,PayItem15!$A$2:$D$1385,4,FALSE)</f>
        <v>3685.0000000000005</v>
      </c>
      <c r="F12" s="152">
        <v>4706.62</v>
      </c>
      <c r="G12" s="153">
        <f t="shared" si="0"/>
        <v>7370.0000000000009</v>
      </c>
      <c r="H12" s="119">
        <f t="shared" si="1"/>
        <v>9413.24</v>
      </c>
    </row>
    <row r="13" spans="1:8" ht="30" customHeight="1" x14ac:dyDescent="0.2">
      <c r="A13" s="100" t="s">
        <v>1569</v>
      </c>
      <c r="B13" s="116" t="str">
        <f>VLOOKUP($A13,PayItem15!$A$2:$D$1385,2,FALSE)</f>
        <v>SIGN PANEL (F&amp;I) (OVERHEAD MOUNT) (UP TO 12 SF)</v>
      </c>
      <c r="C13" s="100" t="str">
        <f>VLOOKUP($A13,PayItem15!$A$2:$D$1385,3,FALSE)</f>
        <v>EA</v>
      </c>
      <c r="D13" s="100">
        <v>1</v>
      </c>
      <c r="E13" s="114">
        <f>VLOOKUP($A13,PayItem15!$A$2:$D$1385,4,FALSE)</f>
        <v>407.00000000000006</v>
      </c>
      <c r="F13" s="152">
        <v>589.39</v>
      </c>
      <c r="G13" s="153">
        <f t="shared" si="0"/>
        <v>407.00000000000006</v>
      </c>
      <c r="H13" s="119">
        <f t="shared" si="1"/>
        <v>589.39</v>
      </c>
    </row>
    <row r="14" spans="1:8" ht="24.6" customHeight="1" x14ac:dyDescent="0.2">
      <c r="A14" s="100" t="s">
        <v>2114</v>
      </c>
      <c r="B14" s="116" t="str">
        <f>VLOOKUP($A14,PayItem15!$A$2:$D$1385,2,FALSE)</f>
        <v>OBJECT MARKER (TYPE 1)</v>
      </c>
      <c r="C14" s="100" t="str">
        <f>VLOOKUP($A14,PayItem15!$A$2:$D$1385,3,FALSE)</f>
        <v>EA</v>
      </c>
      <c r="D14" s="100">
        <v>2</v>
      </c>
      <c r="E14" s="114">
        <f>VLOOKUP($A14,PayItem15!$A$2:$D$1385,4,FALSE)</f>
        <v>121.00000000000001</v>
      </c>
      <c r="F14" s="152">
        <v>127.72</v>
      </c>
      <c r="G14" s="153">
        <f t="shared" si="0"/>
        <v>242.00000000000003</v>
      </c>
      <c r="H14" s="119">
        <f t="shared" si="1"/>
        <v>255.44</v>
      </c>
    </row>
    <row r="15" spans="1:8" ht="24.6" customHeight="1" x14ac:dyDescent="0.2">
      <c r="A15" s="100" t="s">
        <v>2130</v>
      </c>
      <c r="B15" s="135" t="str">
        <f>VLOOKUP($A15,PayItem15!$A$2:$D$1385,2,FALSE)</f>
        <v>RETRO-REFLECTIVE PAVEMENT MARKERS</v>
      </c>
      <c r="C15" s="100" t="str">
        <f>VLOOKUP($A15,PayItem15!$A$2:$D$1385,3,FALSE)</f>
        <v>EA</v>
      </c>
      <c r="D15" s="100">
        <v>109</v>
      </c>
      <c r="E15" s="114">
        <f>VLOOKUP($A15,PayItem15!$A$2:$D$1385,4,FALSE)</f>
        <v>4.4400000000000004</v>
      </c>
      <c r="F15" s="152">
        <v>3.21</v>
      </c>
      <c r="G15" s="153">
        <f t="shared" si="0"/>
        <v>483.96000000000004</v>
      </c>
      <c r="H15" s="119">
        <f t="shared" si="1"/>
        <v>349.89</v>
      </c>
    </row>
    <row r="16" spans="1:8" ht="24.6" customHeight="1" x14ac:dyDescent="0.2">
      <c r="A16" s="108" t="s">
        <v>2243</v>
      </c>
      <c r="B16" s="139" t="s">
        <v>2244</v>
      </c>
      <c r="C16" s="140" t="s">
        <v>20</v>
      </c>
      <c r="D16" s="108">
        <v>21.1</v>
      </c>
      <c r="E16" s="132">
        <f>VLOOKUP($A16,PayItem15!$A$2:$D$1385,4,FALSE)</f>
        <v>2.2200000000000002</v>
      </c>
      <c r="F16" s="153">
        <v>1.2</v>
      </c>
      <c r="G16" s="153">
        <f t="shared" si="0"/>
        <v>46.842000000000006</v>
      </c>
      <c r="H16" s="119">
        <f t="shared" si="1"/>
        <v>25.32</v>
      </c>
    </row>
    <row r="17" spans="1:8" ht="24.6" customHeight="1" x14ac:dyDescent="0.2">
      <c r="A17" s="117" t="s">
        <v>2277</v>
      </c>
      <c r="B17" s="118" t="str">
        <f>VLOOKUP($A17,PayItem15!$A$2:$D$1385,2,FALSE)</f>
        <v>THERMOPLASTIC (STANDARD) (WHITE) (SOLID) (12")</v>
      </c>
      <c r="C17" s="117" t="str">
        <f>VLOOKUP($A17,PayItem15!$A$2:$D$1385,3,FALSE)</f>
        <v>LF</v>
      </c>
      <c r="D17" s="117">
        <v>768</v>
      </c>
      <c r="E17" s="132">
        <f>VLOOKUP($A17,PayItem15!$A$2:$D$1385,4,FALSE)</f>
        <v>3.33</v>
      </c>
      <c r="F17" s="153">
        <v>0.74</v>
      </c>
      <c r="G17" s="153">
        <f t="shared" si="0"/>
        <v>2557.44</v>
      </c>
      <c r="H17" s="119">
        <f t="shared" si="1"/>
        <v>568.31999999999994</v>
      </c>
    </row>
    <row r="18" spans="1:8" ht="24.6" customHeight="1" x14ac:dyDescent="0.2">
      <c r="A18" s="117" t="s">
        <v>2281</v>
      </c>
      <c r="B18" s="118" t="str">
        <f>VLOOKUP($A18,PayItem15!$A$2:$D$1385,2,FALSE)</f>
        <v>THERMOPLASTIC (STANDARD) (WHITE) (SOLID) (24")</v>
      </c>
      <c r="C18" s="117" t="str">
        <f>VLOOKUP($A18,PayItem15!$A$2:$D$1385,3,FALSE)</f>
        <v>LF</v>
      </c>
      <c r="D18" s="117">
        <v>119</v>
      </c>
      <c r="E18" s="132">
        <f>VLOOKUP($A18,PayItem15!$A$2:$D$1385,4,FALSE)</f>
        <v>5.5500000000000007</v>
      </c>
      <c r="F18" s="153">
        <v>1.4</v>
      </c>
      <c r="G18" s="153">
        <f t="shared" si="0"/>
        <v>660.45</v>
      </c>
      <c r="H18" s="119">
        <f t="shared" si="1"/>
        <v>166.6</v>
      </c>
    </row>
    <row r="19" spans="1:8" ht="24.6" customHeight="1" x14ac:dyDescent="0.2">
      <c r="A19" s="117" t="s">
        <v>2287</v>
      </c>
      <c r="B19" s="118" t="str">
        <f>VLOOKUP($A19,PayItem15!$A$2:$D$1385,2,FALSE)</f>
        <v>THERMOPLASTIC (STANDARD) (WHITE) (DOTTED/ GUIDELINE/6-10 GAP EXTENSION) (12")</v>
      </c>
      <c r="C19" s="117" t="str">
        <f>VLOOKUP($A19,PayItem15!$A$2:$D$1385,3,FALSE)</f>
        <v>LF</v>
      </c>
      <c r="D19" s="117">
        <v>72</v>
      </c>
      <c r="E19" s="132">
        <f>VLOOKUP($A19,PayItem15!$A$2:$D$1385,4,FALSE)</f>
        <v>2.2200000000000002</v>
      </c>
      <c r="F19" s="153">
        <v>0.34</v>
      </c>
      <c r="G19" s="153">
        <f t="shared" si="0"/>
        <v>159.84</v>
      </c>
      <c r="H19" s="119">
        <f t="shared" si="1"/>
        <v>24.48</v>
      </c>
    </row>
    <row r="20" spans="1:8" ht="24.6" customHeight="1" x14ac:dyDescent="0.2">
      <c r="A20" s="117" t="s">
        <v>2291</v>
      </c>
      <c r="B20" s="118" t="str">
        <f>VLOOKUP($A20,PayItem15!$A$2:$D$1385,2,FALSE)</f>
        <v>THERMOPLASTIC (STANDARD) (WHITE) (ARROW)</v>
      </c>
      <c r="C20" s="117" t="str">
        <f>VLOOKUP($A20,PayItem15!$A$2:$D$1385,3,FALSE)</f>
        <v>EA</v>
      </c>
      <c r="D20" s="117">
        <v>10</v>
      </c>
      <c r="E20" s="132">
        <f>VLOOKUP($A20,PayItem15!$A$2:$D$1385,4,FALSE)</f>
        <v>83.250000000000014</v>
      </c>
      <c r="F20" s="153">
        <v>25.36</v>
      </c>
      <c r="G20" s="153">
        <f t="shared" si="0"/>
        <v>832.50000000000011</v>
      </c>
      <c r="H20" s="119">
        <f t="shared" si="1"/>
        <v>253.6</v>
      </c>
    </row>
    <row r="21" spans="1:8" ht="24.6" customHeight="1" x14ac:dyDescent="0.2">
      <c r="A21" s="117" t="s">
        <v>2297</v>
      </c>
      <c r="B21" s="118" t="str">
        <f>VLOOKUP($A21,PayItem15!$A$2:$D$1385,2,FALSE)</f>
        <v>THERMOPLASTIC (STANDARD) (YELLOW) (SOLID) (18")</v>
      </c>
      <c r="C21" s="117" t="str">
        <f>VLOOKUP($A21,PayItem15!$A$2:$D$1385,3,FALSE)</f>
        <v>LF</v>
      </c>
      <c r="D21" s="117">
        <v>221</v>
      </c>
      <c r="E21" s="132">
        <f>VLOOKUP($A21,PayItem15!$A$2:$D$1385,4,FALSE)</f>
        <v>4.4400000000000004</v>
      </c>
      <c r="F21" s="153">
        <v>2.97</v>
      </c>
      <c r="G21" s="153">
        <f t="shared" si="0"/>
        <v>981.24000000000012</v>
      </c>
      <c r="H21" s="119">
        <f t="shared" si="1"/>
        <v>656.37</v>
      </c>
    </row>
    <row r="22" spans="1:8" ht="24.6" customHeight="1" x14ac:dyDescent="0.2">
      <c r="A22" s="117" t="s">
        <v>2325</v>
      </c>
      <c r="B22" s="118" t="str">
        <f>VLOOKUP($A22,PayItem15!$A$2:$D$1385,2,FALSE)</f>
        <v>THERMOPLASTIC (PREFORMED) (WHITE) (SOLID) (24")</v>
      </c>
      <c r="C22" s="117" t="str">
        <f>VLOOKUP($A22,PayItem15!$A$2:$D$1385,3,FALSE)</f>
        <v>LF</v>
      </c>
      <c r="D22" s="117">
        <v>645</v>
      </c>
      <c r="E22" s="132">
        <f>VLOOKUP($A22,PayItem15!$A$2:$D$1385,4,FALSE)</f>
        <v>22.200000000000003</v>
      </c>
      <c r="F22" s="153">
        <v>14.41</v>
      </c>
      <c r="G22" s="153">
        <f t="shared" si="0"/>
        <v>14319.000000000002</v>
      </c>
      <c r="H22" s="119">
        <f t="shared" si="1"/>
        <v>9294.4500000000007</v>
      </c>
    </row>
    <row r="23" spans="1:8" ht="24.6" customHeight="1" x14ac:dyDescent="0.2">
      <c r="A23" s="117" t="s">
        <v>2335</v>
      </c>
      <c r="B23" s="118" t="str">
        <f>VLOOKUP($A23,PayItem15!$A$2:$D$1385,2,FALSE)</f>
        <v>THERMOPLASTIC (PREFORMED) (WHITE) (MESSAGE)</v>
      </c>
      <c r="C23" s="117" t="str">
        <f>VLOOKUP($A23,PayItem15!$A$2:$D$1385,3,FALSE)</f>
        <v>EA</v>
      </c>
      <c r="D23" s="117">
        <v>1</v>
      </c>
      <c r="E23" s="132">
        <f>VLOOKUP($A23,PayItem15!$A$2:$D$1385,4,FALSE)</f>
        <v>499.50000000000006</v>
      </c>
      <c r="F23" s="153">
        <v>237.68</v>
      </c>
      <c r="G23" s="153">
        <f t="shared" si="0"/>
        <v>499.50000000000006</v>
      </c>
      <c r="H23" s="119">
        <f t="shared" si="1"/>
        <v>237.68</v>
      </c>
    </row>
    <row r="24" spans="1:8" ht="24.6" customHeight="1" x14ac:dyDescent="0.2">
      <c r="A24" s="117" t="s">
        <v>2337</v>
      </c>
      <c r="B24" s="118" t="str">
        <f>VLOOKUP($A24,PayItem15!$A$2:$D$1385,2,FALSE)</f>
        <v>THERMOPLASTIC (PREFORMED) (WHITE) (ARROWS)</v>
      </c>
      <c r="C24" s="117" t="str">
        <f>VLOOKUP($A24,PayItem15!$A$2:$D$1385,3,FALSE)</f>
        <v>EA</v>
      </c>
      <c r="D24" s="117">
        <v>1</v>
      </c>
      <c r="E24" s="132">
        <f>VLOOKUP($A24,PayItem15!$A$2:$D$1385,4,FALSE)</f>
        <v>277.5</v>
      </c>
      <c r="F24" s="153">
        <v>128.97</v>
      </c>
      <c r="G24" s="153">
        <f t="shared" si="0"/>
        <v>277.5</v>
      </c>
      <c r="H24" s="119">
        <f t="shared" si="1"/>
        <v>128.97</v>
      </c>
    </row>
    <row r="25" spans="1:8" ht="24.6" customHeight="1" x14ac:dyDescent="0.2">
      <c r="A25" s="117" t="s">
        <v>2381</v>
      </c>
      <c r="B25" s="118" t="str">
        <f>VLOOKUP($A25,PayItem15!$A$2:$D$1385,2,FALSE)</f>
        <v>THERMOPLASTIC (STANDARD - OTHER SURFACES ) (WHITE) (SOLID) (6")</v>
      </c>
      <c r="C25" s="117" t="str">
        <f>VLOOKUP($A25,PayItem15!$A$2:$D$1385,3,FALSE)</f>
        <v>NM</v>
      </c>
      <c r="D25" s="141">
        <v>0.31</v>
      </c>
      <c r="E25" s="132">
        <f>VLOOKUP($A25,PayItem15!$A$2:$D$1385,4,FALSE)</f>
        <v>4662</v>
      </c>
      <c r="F25" s="153">
        <v>3831.59</v>
      </c>
      <c r="G25" s="153">
        <f t="shared" si="0"/>
        <v>1445.22</v>
      </c>
      <c r="H25" s="119">
        <f t="shared" si="1"/>
        <v>1187.7929000000001</v>
      </c>
    </row>
    <row r="26" spans="1:8" ht="30.6" customHeight="1" x14ac:dyDescent="0.2">
      <c r="A26" s="117" t="s">
        <v>2389</v>
      </c>
      <c r="B26" s="118" t="str">
        <f>VLOOKUP($A26,PayItem15!$A$2:$D$1385,2,FALSE)</f>
        <v>THERMOPLASTIC (STANDARD - OTHER SURFACES) (YELLOW) (SOLID) (6")</v>
      </c>
      <c r="C26" s="117" t="str">
        <f>VLOOKUP($A26,PayItem15!$A$2:$D$1385,3,FALSE)</f>
        <v>NM</v>
      </c>
      <c r="D26" s="117">
        <v>0.129</v>
      </c>
      <c r="E26" s="132">
        <f>VLOOKUP($A26,PayItem15!$A$2:$D$1385,4,FALSE)</f>
        <v>4662</v>
      </c>
      <c r="F26" s="153">
        <v>3788.2</v>
      </c>
      <c r="G26" s="153">
        <f t="shared" si="0"/>
        <v>601.39800000000002</v>
      </c>
      <c r="H26" s="119">
        <f t="shared" si="1"/>
        <v>488.67779999999999</v>
      </c>
    </row>
    <row r="27" spans="1:8" ht="23.45" customHeight="1" x14ac:dyDescent="0.2">
      <c r="A27" s="117"/>
      <c r="B27" s="117"/>
      <c r="C27" s="117"/>
      <c r="D27" s="117"/>
      <c r="E27" s="132"/>
      <c r="F27" s="153"/>
      <c r="G27" s="153"/>
      <c r="H27" s="119"/>
    </row>
    <row r="28" spans="1:8" ht="23.45" customHeight="1" x14ac:dyDescent="0.2">
      <c r="A28" s="117"/>
      <c r="B28" s="117"/>
      <c r="C28" s="117"/>
      <c r="D28" s="117"/>
      <c r="E28" s="132"/>
      <c r="F28" s="153"/>
      <c r="G28" s="153"/>
      <c r="H28" s="119"/>
    </row>
    <row r="29" spans="1:8" ht="23.45" customHeight="1" x14ac:dyDescent="0.2">
      <c r="A29" s="100"/>
      <c r="B29" s="100"/>
      <c r="C29" s="100"/>
      <c r="D29" s="100"/>
      <c r="E29" s="114"/>
      <c r="F29" s="152"/>
      <c r="G29" s="152"/>
      <c r="H29" s="115"/>
    </row>
    <row r="30" spans="1:8" ht="23.45" customHeight="1" thickBot="1" x14ac:dyDescent="0.25">
      <c r="A30" s="120"/>
      <c r="B30" s="120"/>
      <c r="C30" s="120"/>
      <c r="D30" s="121"/>
      <c r="E30" s="122"/>
      <c r="F30" s="122"/>
      <c r="G30" s="122"/>
      <c r="H30" s="115"/>
    </row>
    <row r="31" spans="1:8" ht="23.45" customHeight="1" thickBot="1" x14ac:dyDescent="0.25">
      <c r="A31" s="123"/>
      <c r="B31" s="124" t="s">
        <v>2727</v>
      </c>
      <c r="C31" s="125"/>
      <c r="D31" s="126"/>
      <c r="E31" s="127"/>
      <c r="F31" s="127"/>
      <c r="G31" s="128">
        <f>SUM(G9:G26)</f>
        <v>33134.490000000005</v>
      </c>
      <c r="H31" s="128">
        <f>SUM(H9:H29)</f>
        <v>24839.180700000004</v>
      </c>
    </row>
    <row r="36" spans="7:7" x14ac:dyDescent="0.2">
      <c r="G36" s="156">
        <f>SUM(G9:G32)</f>
        <v>66268.98000000001</v>
      </c>
    </row>
  </sheetData>
  <sortState ref="A9:G21">
    <sortCondition ref="A8"/>
  </sortState>
  <mergeCells count="6">
    <mergeCell ref="G7:H7"/>
    <mergeCell ref="A7:A8"/>
    <mergeCell ref="B7:B8"/>
    <mergeCell ref="C7:C8"/>
    <mergeCell ref="D7:D8"/>
    <mergeCell ref="E7:F7"/>
  </mergeCells>
  <dataValidations count="1">
    <dataValidation type="list" allowBlank="1" showInputMessage="1" showErrorMessage="1" sqref="A17:A30 A9:A15">
      <formula1>PayItem</formula1>
    </dataValidation>
  </dataValidations>
  <pageMargins left="0.7" right="0.7" top="0.75" bottom="0.75" header="0.3" footer="0.3"/>
  <pageSetup scale="7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1"/>
  <sheetViews>
    <sheetView view="pageBreakPreview" zoomScaleNormal="100" zoomScaleSheetLayoutView="100" workbookViewId="0">
      <selection activeCell="G15" sqref="G15"/>
    </sheetView>
  </sheetViews>
  <sheetFormatPr defaultRowHeight="12.75" x14ac:dyDescent="0.2"/>
  <cols>
    <col min="1" max="1" width="25.140625" customWidth="1"/>
    <col min="2" max="2" width="76.28515625" customWidth="1"/>
    <col min="3" max="3" width="8.7109375" bestFit="1" customWidth="1"/>
    <col min="4" max="4" width="13.140625" customWidth="1"/>
    <col min="5" max="5" width="12.5703125" customWidth="1"/>
    <col min="6" max="6" width="21.7109375" customWidth="1"/>
    <col min="7" max="7" width="12.28515625" customWidth="1"/>
    <col min="8" max="8" width="22.85546875" customWidth="1"/>
  </cols>
  <sheetData>
    <row r="1" spans="1:8" ht="18" x14ac:dyDescent="0.25">
      <c r="A1" s="30" t="s">
        <v>2721</v>
      </c>
    </row>
    <row r="2" spans="1:8" x14ac:dyDescent="0.2">
      <c r="A2" s="82" t="s">
        <v>2729</v>
      </c>
    </row>
    <row r="6" spans="1:8" ht="13.5" thickBot="1" x14ac:dyDescent="0.25"/>
    <row r="7" spans="1:8" ht="18.75" thickBot="1" x14ac:dyDescent="0.25">
      <c r="A7" s="216" t="s">
        <v>2723</v>
      </c>
      <c r="B7" s="216" t="s">
        <v>2725</v>
      </c>
      <c r="C7" s="216" t="s">
        <v>2793</v>
      </c>
      <c r="D7" s="216" t="s">
        <v>2726</v>
      </c>
      <c r="E7" s="218" t="s">
        <v>2794</v>
      </c>
      <c r="F7" s="219"/>
      <c r="G7" s="214" t="s">
        <v>2795</v>
      </c>
      <c r="H7" s="215" t="s">
        <v>2728</v>
      </c>
    </row>
    <row r="8" spans="1:8" ht="18.75" thickBot="1" x14ac:dyDescent="0.25">
      <c r="A8" s="217"/>
      <c r="B8" s="217"/>
      <c r="C8" s="217"/>
      <c r="D8" s="217"/>
      <c r="E8" s="148" t="s">
        <v>2796</v>
      </c>
      <c r="F8" s="148" t="s">
        <v>2797</v>
      </c>
      <c r="G8" s="149" t="s">
        <v>2796</v>
      </c>
      <c r="H8" s="149" t="s">
        <v>2797</v>
      </c>
    </row>
    <row r="9" spans="1:8" ht="24.6" customHeight="1" x14ac:dyDescent="0.2">
      <c r="A9" s="100" t="s">
        <v>2421</v>
      </c>
      <c r="B9" s="116" t="str">
        <f>VLOOKUP($A9,PayItem15!$A$2:$D$1385,2,FALSE)</f>
        <v>LIGHTING CONDUCTORS (F&amp;I) (INSULATED) (NO. 8 TO NO. 6)</v>
      </c>
      <c r="C9" s="100" t="str">
        <f>VLOOKUP($A9,PayItem15!$A$2:$D$1385,3,FALSE)</f>
        <v>LF</v>
      </c>
      <c r="D9" s="100">
        <v>1309</v>
      </c>
      <c r="E9" s="114">
        <f>VLOOKUP($A9,PayItem15!$A$2:$D$1385,4,FALSE)</f>
        <v>1.4300000000000002</v>
      </c>
      <c r="F9" s="152">
        <v>1.27</v>
      </c>
      <c r="G9" s="155">
        <f t="shared" ref="G9:G14" si="0">PRODUCT(D9*E9)</f>
        <v>1871.8700000000001</v>
      </c>
      <c r="H9" s="115">
        <f>PRODUCT(D9,F9)</f>
        <v>1662.43</v>
      </c>
    </row>
    <row r="10" spans="1:8" ht="24.6" customHeight="1" x14ac:dyDescent="0.2">
      <c r="A10" s="117" t="s">
        <v>2447</v>
      </c>
      <c r="B10" s="118" t="str">
        <f>VLOOKUP($A10,PayItem15!$A$2:$D$1385,2,FALSE)</f>
        <v>LIGHT POLE COMPLETE (F&amp;I) (STANDARD) (WIND SPEED 130) (POLE HEIGHT 40')</v>
      </c>
      <c r="C10" s="117" t="str">
        <f>VLOOKUP($A10,PayItem15!$A$2:$D$1385,3,FALSE)</f>
        <v>EA</v>
      </c>
      <c r="D10" s="117">
        <v>1</v>
      </c>
      <c r="E10" s="132">
        <f>VLOOKUP($A10,PayItem15!$A$2:$D$1385,4,FALSE)</f>
        <v>5610</v>
      </c>
      <c r="F10" s="153">
        <v>5077.21</v>
      </c>
      <c r="G10" s="155">
        <f t="shared" si="0"/>
        <v>5610</v>
      </c>
      <c r="H10" s="115">
        <f t="shared" ref="H10:H14" si="1">PRODUCT(D10,F10)</f>
        <v>5077.21</v>
      </c>
    </row>
    <row r="11" spans="1:8" ht="24.6" customHeight="1" x14ac:dyDescent="0.2">
      <c r="A11" s="100" t="s">
        <v>2461</v>
      </c>
      <c r="B11" s="116" t="str">
        <f>VLOOKUP($A11,PayItem15!$A$2:$D$1385,2,FALSE)</f>
        <v>LUMINAIRE &amp; BRACKET ARM (F&amp;I) (ALUMINUM)</v>
      </c>
      <c r="C11" s="100" t="str">
        <f>VLOOKUP($A11,PayItem15!$A$2:$D$1385,3,FALSE)</f>
        <v>EA</v>
      </c>
      <c r="D11" s="100">
        <v>3</v>
      </c>
      <c r="E11" s="114">
        <f>VLOOKUP($A11,PayItem15!$A$2:$D$1385,4,FALSE)</f>
        <v>1155</v>
      </c>
      <c r="F11" s="152">
        <v>1530.65</v>
      </c>
      <c r="G11" s="155">
        <f t="shared" si="0"/>
        <v>3465</v>
      </c>
      <c r="H11" s="115">
        <f t="shared" si="1"/>
        <v>4591.9500000000007</v>
      </c>
    </row>
    <row r="12" spans="1:8" ht="24.6" customHeight="1" x14ac:dyDescent="0.2">
      <c r="A12" s="100" t="s">
        <v>2531</v>
      </c>
      <c r="B12" s="116" t="str">
        <f>VLOOKUP($A12,PayItem15!$A$2:$D$1385,2,FALSE)</f>
        <v>PHOTO ELECTRIC CONTROL ASSEMBLY (F&amp;I)</v>
      </c>
      <c r="C12" s="100" t="str">
        <f>VLOOKUP($A12,PayItem15!$A$2:$D$1385,3,FALSE)</f>
        <v>EA</v>
      </c>
      <c r="D12" s="100">
        <v>1</v>
      </c>
      <c r="E12" s="114">
        <f>VLOOKUP($A12,PayItem15!$A$2:$D$1385,4,FALSE)</f>
        <v>137.5</v>
      </c>
      <c r="F12" s="153">
        <v>301.69</v>
      </c>
      <c r="G12" s="155">
        <f t="shared" si="0"/>
        <v>137.5</v>
      </c>
      <c r="H12" s="115">
        <f t="shared" si="1"/>
        <v>301.69</v>
      </c>
    </row>
    <row r="13" spans="1:8" ht="24.6" customHeight="1" x14ac:dyDescent="0.2">
      <c r="A13" s="100" t="s">
        <v>2533</v>
      </c>
      <c r="B13" s="116" t="str">
        <f>VLOOKUP($A13,PayItem15!$A$2:$D$1385,2,FALSE)</f>
        <v>POLE CABLE DISTRIBUTION SYSTEM (CONVENTIONAL)</v>
      </c>
      <c r="C13" s="100" t="str">
        <f>VLOOKUP($A13,PayItem15!$A$2:$D$1385,3,FALSE)</f>
        <v>EA</v>
      </c>
      <c r="D13" s="100">
        <v>4</v>
      </c>
      <c r="E13" s="114">
        <f>VLOOKUP($A13,PayItem15!$A$2:$D$1385,4,FALSE)</f>
        <v>770.00000000000011</v>
      </c>
      <c r="F13" s="152">
        <v>872.95</v>
      </c>
      <c r="G13" s="155">
        <f t="shared" si="0"/>
        <v>3080.0000000000005</v>
      </c>
      <c r="H13" s="115">
        <f t="shared" si="1"/>
        <v>3491.8</v>
      </c>
    </row>
    <row r="14" spans="1:8" ht="24.6" customHeight="1" x14ac:dyDescent="0.2">
      <c r="A14" s="100" t="s">
        <v>2782</v>
      </c>
      <c r="B14" s="116" t="str">
        <f>VLOOKUP($A14,PayItem15!$A$2:$D$1385,2,FALSE)</f>
        <v>LUMINAIRE, F&amp;I, ROADWAY, (UPGRADE COST FOR LED)</v>
      </c>
      <c r="C14" s="100" t="str">
        <f>VLOOKUP($A14,PayItem15!$A$2:$D$1385,3,FALSE)</f>
        <v>EA</v>
      </c>
      <c r="D14" s="100">
        <v>4</v>
      </c>
      <c r="E14" s="114">
        <f>VLOOKUP($A14,PayItem15!$A$2:$D$1385,4,FALSE)</f>
        <v>557.34</v>
      </c>
      <c r="F14" s="153">
        <v>535.29</v>
      </c>
      <c r="G14" s="155">
        <f t="shared" si="0"/>
        <v>2229.36</v>
      </c>
      <c r="H14" s="115">
        <f t="shared" si="1"/>
        <v>2141.16</v>
      </c>
    </row>
    <row r="15" spans="1:8" ht="24.6" customHeight="1" x14ac:dyDescent="0.2">
      <c r="A15" s="24"/>
      <c r="B15" s="24"/>
      <c r="C15" s="24"/>
      <c r="D15" s="24"/>
      <c r="E15" s="25"/>
      <c r="F15" s="155"/>
      <c r="G15" s="155"/>
      <c r="H15" s="38"/>
    </row>
    <row r="16" spans="1:8" ht="24.6" customHeight="1" x14ac:dyDescent="0.2">
      <c r="A16" s="24"/>
      <c r="B16" s="24"/>
      <c r="C16" s="24"/>
      <c r="D16" s="24"/>
      <c r="E16" s="25"/>
      <c r="F16" s="155"/>
      <c r="G16" s="155"/>
      <c r="H16" s="38"/>
    </row>
    <row r="17" spans="1:8" ht="24.6" customHeight="1" x14ac:dyDescent="0.2">
      <c r="A17" s="24"/>
      <c r="B17" s="24"/>
      <c r="C17" s="24"/>
      <c r="D17" s="24"/>
      <c r="E17" s="25"/>
      <c r="F17" s="155"/>
      <c r="G17" s="155"/>
      <c r="H17" s="38"/>
    </row>
    <row r="18" spans="1:8" ht="24.6" customHeight="1" x14ac:dyDescent="0.2">
      <c r="A18" s="24"/>
      <c r="B18" s="24"/>
      <c r="C18" s="24"/>
      <c r="D18" s="24"/>
      <c r="E18" s="25"/>
      <c r="F18" s="155"/>
      <c r="G18" s="155"/>
      <c r="H18" s="38"/>
    </row>
    <row r="19" spans="1:8" ht="24.6" customHeight="1" x14ac:dyDescent="0.2">
      <c r="A19" s="24"/>
      <c r="B19" s="24"/>
      <c r="C19" s="24"/>
      <c r="D19" s="24"/>
      <c r="E19" s="25"/>
      <c r="F19" s="155"/>
      <c r="G19" s="155"/>
      <c r="H19" s="38"/>
    </row>
    <row r="20" spans="1:8" ht="24.6" customHeight="1" thickBot="1" x14ac:dyDescent="0.25">
      <c r="A20" s="26"/>
      <c r="B20" s="26"/>
      <c r="C20" s="26"/>
      <c r="D20" s="36"/>
      <c r="E20" s="35"/>
      <c r="F20" s="35"/>
      <c r="G20" s="35"/>
      <c r="H20" s="35"/>
    </row>
    <row r="21" spans="1:8" ht="13.5" thickBot="1" x14ac:dyDescent="0.25">
      <c r="A21" s="27"/>
      <c r="B21" s="29" t="s">
        <v>2727</v>
      </c>
      <c r="C21" s="28"/>
      <c r="D21" s="33"/>
      <c r="E21" s="34"/>
      <c r="F21" s="34"/>
      <c r="G21" s="18">
        <f>SUM(G9:G14)</f>
        <v>16393.73</v>
      </c>
      <c r="H21" s="18">
        <f>SUM(H9:H20)</f>
        <v>17266.240000000002</v>
      </c>
    </row>
  </sheetData>
  <sortState ref="A8:F15">
    <sortCondition ref="A8"/>
  </sortState>
  <mergeCells count="6">
    <mergeCell ref="G7:H7"/>
    <mergeCell ref="A7:A8"/>
    <mergeCell ref="B7:B8"/>
    <mergeCell ref="C7:C8"/>
    <mergeCell ref="D7:D8"/>
    <mergeCell ref="E7:F7"/>
  </mergeCells>
  <dataValidations count="1">
    <dataValidation type="list" allowBlank="1" showInputMessage="1" showErrorMessage="1" sqref="A9:A20">
      <formula1>PayItem</formula1>
    </dataValidation>
  </dataValidations>
  <pageMargins left="0.7" right="0.7" top="0.75" bottom="0.75" header="0.3" footer="0.3"/>
  <pageSetup scale="47"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7"/>
  <sheetViews>
    <sheetView view="pageBreakPreview" zoomScaleNormal="100" zoomScaleSheetLayoutView="100" workbookViewId="0">
      <selection activeCell="G9" sqref="G9"/>
    </sheetView>
  </sheetViews>
  <sheetFormatPr defaultColWidth="8.85546875" defaultRowHeight="12.75" x14ac:dyDescent="0.2"/>
  <cols>
    <col min="1" max="1" width="28.5703125" style="110" customWidth="1"/>
    <col min="2" max="2" width="91.140625" style="110" customWidth="1"/>
    <col min="3" max="3" width="8.7109375" style="110" bestFit="1" customWidth="1"/>
    <col min="4" max="4" width="12.42578125" style="110" customWidth="1"/>
    <col min="5" max="5" width="11.5703125" style="110" customWidth="1"/>
    <col min="6" max="6" width="23.140625" style="110" customWidth="1"/>
    <col min="7" max="7" width="11.5703125" style="110" customWidth="1"/>
    <col min="8" max="8" width="22.7109375" style="110" customWidth="1"/>
    <col min="9" max="16384" width="8.85546875" style="110"/>
  </cols>
  <sheetData>
    <row r="1" spans="1:8" ht="18" x14ac:dyDescent="0.25">
      <c r="A1" s="109" t="s">
        <v>2721</v>
      </c>
    </row>
    <row r="2" spans="1:8" x14ac:dyDescent="0.2">
      <c r="A2" s="111" t="s">
        <v>2729</v>
      </c>
    </row>
    <row r="6" spans="1:8" ht="13.5" thickBot="1" x14ac:dyDescent="0.25"/>
    <row r="7" spans="1:8" ht="18.75" thickBot="1" x14ac:dyDescent="0.25">
      <c r="A7" s="216" t="s">
        <v>2723</v>
      </c>
      <c r="B7" s="216" t="s">
        <v>2725</v>
      </c>
      <c r="C7" s="216" t="s">
        <v>2793</v>
      </c>
      <c r="D7" s="216" t="s">
        <v>2726</v>
      </c>
      <c r="E7" s="218" t="s">
        <v>2794</v>
      </c>
      <c r="F7" s="219"/>
      <c r="G7" s="214" t="s">
        <v>2728</v>
      </c>
      <c r="H7" s="215" t="s">
        <v>2728</v>
      </c>
    </row>
    <row r="8" spans="1:8" ht="18.75" thickBot="1" x14ac:dyDescent="0.25">
      <c r="A8" s="217"/>
      <c r="B8" s="217"/>
      <c r="C8" s="217"/>
      <c r="D8" s="217"/>
      <c r="E8" s="148" t="s">
        <v>2796</v>
      </c>
      <c r="F8" s="148" t="s">
        <v>2797</v>
      </c>
      <c r="G8" s="149" t="s">
        <v>2796</v>
      </c>
      <c r="H8" s="149" t="s">
        <v>2797</v>
      </c>
    </row>
    <row r="9" spans="1:8" ht="24.6" customHeight="1" x14ac:dyDescent="0.2">
      <c r="A9" s="112" t="s">
        <v>397</v>
      </c>
      <c r="B9" s="113" t="str">
        <f>VLOOKUP($A9,PayItem15!$A$2:$D$1385,2,FALSE)</f>
        <v>CONDUIT (F&amp;I) (OPEN TRENCH) (UNDERGROUND OR UNDER PAVEMENT)</v>
      </c>
      <c r="C9" s="133" t="str">
        <f>VLOOKUP($A9,PayItem15!$A$2:$D$1385,3,FALSE)</f>
        <v>LF</v>
      </c>
      <c r="D9" s="136">
        <v>799</v>
      </c>
      <c r="E9" s="134">
        <f>VLOOKUP($A9,PayItem15!$A$2:$D$1385,4,FALSE)</f>
        <v>6.6000000000000005</v>
      </c>
      <c r="F9" s="154">
        <v>5.69</v>
      </c>
      <c r="G9" s="152">
        <f t="shared" ref="G9:G44" si="0">PRODUCT(D9*E9)</f>
        <v>5273.4000000000005</v>
      </c>
      <c r="H9" s="115">
        <f>PRODUCT(D9,F9,)</f>
        <v>4546.3100000000004</v>
      </c>
    </row>
    <row r="10" spans="1:8" ht="24.6" customHeight="1" x14ac:dyDescent="0.2">
      <c r="A10" s="100" t="s">
        <v>399</v>
      </c>
      <c r="B10" s="116" t="str">
        <f>VLOOKUP($A10,PayItem15!$A$2:$D$1385,2,FALSE)</f>
        <v>CONDUIT (F&amp;I) (DIRECTIONAL BORE)</v>
      </c>
      <c r="C10" s="100" t="str">
        <f>VLOOKUP($A10,PayItem15!$A$2:$D$1385,3,FALSE)</f>
        <v>LF</v>
      </c>
      <c r="D10" s="100">
        <v>365</v>
      </c>
      <c r="E10" s="114">
        <f>VLOOKUP($A10,PayItem15!$A$2:$D$1385,4,FALSE)</f>
        <v>20.350000000000001</v>
      </c>
      <c r="F10" s="152">
        <v>15.84</v>
      </c>
      <c r="G10" s="152">
        <f t="shared" si="0"/>
        <v>7427.7500000000009</v>
      </c>
      <c r="H10" s="115">
        <f t="shared" ref="H10:H44" si="1">PRODUCT(D10,F10,)</f>
        <v>5781.6</v>
      </c>
    </row>
    <row r="11" spans="1:8" ht="24.6" customHeight="1" x14ac:dyDescent="0.2">
      <c r="A11" s="100" t="s">
        <v>403</v>
      </c>
      <c r="B11" s="116" t="str">
        <f>VLOOKUP($A11,PayItem15!$A$2:$D$1385,2,FALSE)</f>
        <v>CONDUIT (F&amp;I)(ABOVE GROUND)</v>
      </c>
      <c r="C11" s="100" t="str">
        <f>VLOOKUP($A11,PayItem15!$A$2:$D$1385,3,FALSE)</f>
        <v>LF</v>
      </c>
      <c r="D11" s="100">
        <v>21</v>
      </c>
      <c r="E11" s="114">
        <f>VLOOKUP($A11,PayItem15!$A$2:$D$1385,4,FALSE)</f>
        <v>26.400000000000002</v>
      </c>
      <c r="F11" s="152">
        <v>17.399999999999999</v>
      </c>
      <c r="G11" s="152">
        <f t="shared" si="0"/>
        <v>554.40000000000009</v>
      </c>
      <c r="H11" s="115">
        <f t="shared" si="1"/>
        <v>365.4</v>
      </c>
    </row>
    <row r="12" spans="1:8" ht="24.6" customHeight="1" x14ac:dyDescent="0.2">
      <c r="A12" s="100" t="s">
        <v>409</v>
      </c>
      <c r="B12" s="116" t="str">
        <f>VLOOKUP($A12,PayItem15!$A$2:$D$1385,2,FALSE)</f>
        <v>SIGNAL CABLE (NEW OR RECONSTRUCTED INTERSECTION - FURNISH &amp; INSTALL)</v>
      </c>
      <c r="C12" s="100" t="str">
        <f>VLOOKUP($A12,PayItem15!$A$2:$D$1385,3,FALSE)</f>
        <v>PI</v>
      </c>
      <c r="D12" s="100">
        <v>1</v>
      </c>
      <c r="E12" s="114">
        <f>VLOOKUP($A12,PayItem15!$A$2:$D$1385,4,FALSE)</f>
        <v>4125</v>
      </c>
      <c r="F12" s="152">
        <v>5034.09</v>
      </c>
      <c r="G12" s="152">
        <f t="shared" si="0"/>
        <v>4125</v>
      </c>
      <c r="H12" s="115">
        <f t="shared" si="1"/>
        <v>5034.09</v>
      </c>
    </row>
    <row r="13" spans="1:8" ht="24.6" customHeight="1" x14ac:dyDescent="0.2">
      <c r="A13" s="100" t="s">
        <v>427</v>
      </c>
      <c r="B13" s="116" t="str">
        <f>VLOOKUP($A13,PayItem15!$A$2:$D$1385,2,FALSE)</f>
        <v>FIBER OPTIC CABLE (F&amp;I) (UNDERGROUND) (2 TO 12 FIBERS)</v>
      </c>
      <c r="C13" s="100" t="str">
        <f>VLOOKUP($A13,PayItem15!$A$2:$D$1385,3,FALSE)</f>
        <v>LF</v>
      </c>
      <c r="D13" s="100">
        <f>190+50</f>
        <v>240</v>
      </c>
      <c r="E13" s="114">
        <f>VLOOKUP($A13,PayItem15!$A$2:$D$1385,4,FALSE)</f>
        <v>1.7600000000000002</v>
      </c>
      <c r="F13" s="152">
        <v>1.59</v>
      </c>
      <c r="G13" s="152">
        <f t="shared" si="0"/>
        <v>422.40000000000003</v>
      </c>
      <c r="H13" s="115">
        <f t="shared" si="1"/>
        <v>381.6</v>
      </c>
    </row>
    <row r="14" spans="1:8" ht="24.6" customHeight="1" x14ac:dyDescent="0.2">
      <c r="A14" s="100" t="s">
        <v>447</v>
      </c>
      <c r="B14" s="116" t="str">
        <f>VLOOKUP($A14,PayItem15!$A$2:$D$1385,2,FALSE)</f>
        <v>FIBER OPTIC CONNECTION (INSTALL) (SPLICE)</v>
      </c>
      <c r="C14" s="100" t="str">
        <f>VLOOKUP($A14,PayItem15!$A$2:$D$1385,3,FALSE)</f>
        <v>EA</v>
      </c>
      <c r="D14" s="100">
        <v>4</v>
      </c>
      <c r="E14" s="114">
        <f>VLOOKUP($A14,PayItem15!$A$2:$D$1385,4,FALSE)</f>
        <v>44</v>
      </c>
      <c r="F14" s="152">
        <v>40.479999999999997</v>
      </c>
      <c r="G14" s="152">
        <f t="shared" si="0"/>
        <v>176</v>
      </c>
      <c r="H14" s="115">
        <f t="shared" si="1"/>
        <v>161.91999999999999</v>
      </c>
    </row>
    <row r="15" spans="1:8" ht="24.6" customHeight="1" x14ac:dyDescent="0.2">
      <c r="A15" s="100" t="s">
        <v>451</v>
      </c>
      <c r="B15" s="116" t="str">
        <f>VLOOKUP($A15,PayItem15!$A$2:$D$1385,2,FALSE)</f>
        <v>FIBER OPTIC CONNECTION HARDWARE (F&amp;I) (SPLICE ENCLOSURE)</v>
      </c>
      <c r="C15" s="100" t="str">
        <f>VLOOKUP($A15,PayItem15!$A$2:$D$1385,3,FALSE)</f>
        <v>EA</v>
      </c>
      <c r="D15" s="100">
        <v>1</v>
      </c>
      <c r="E15" s="114">
        <f>VLOOKUP($A15,PayItem15!$A$2:$D$1385,4,FALSE)</f>
        <v>786.50000000000011</v>
      </c>
      <c r="F15" s="152">
        <v>761.63</v>
      </c>
      <c r="G15" s="152">
        <f t="shared" si="0"/>
        <v>786.50000000000011</v>
      </c>
      <c r="H15" s="115">
        <f t="shared" si="1"/>
        <v>761.63</v>
      </c>
    </row>
    <row r="16" spans="1:8" ht="24.6" customHeight="1" x14ac:dyDescent="0.2">
      <c r="A16" s="100" t="s">
        <v>453</v>
      </c>
      <c r="B16" s="116" t="str">
        <f>VLOOKUP($A16,PayItem15!$A$2:$D$1385,2,FALSE)</f>
        <v>FIBER OPTIC CONNECTION HARDWARE (F&amp;I) (SPLICE TRAY)</v>
      </c>
      <c r="C16" s="100" t="str">
        <f>VLOOKUP($A16,PayItem15!$A$2:$D$1385,3,FALSE)</f>
        <v>EA</v>
      </c>
      <c r="D16" s="100">
        <v>1</v>
      </c>
      <c r="E16" s="114">
        <f>VLOOKUP($A16,PayItem15!$A$2:$D$1385,4,FALSE)</f>
        <v>69.300000000000011</v>
      </c>
      <c r="F16" s="152">
        <v>53.49</v>
      </c>
      <c r="G16" s="152">
        <f t="shared" si="0"/>
        <v>69.300000000000011</v>
      </c>
      <c r="H16" s="115">
        <f t="shared" si="1"/>
        <v>53.49</v>
      </c>
    </row>
    <row r="17" spans="1:8" ht="24.6" customHeight="1" x14ac:dyDescent="0.2">
      <c r="A17" s="117" t="s">
        <v>459</v>
      </c>
      <c r="B17" s="118" t="str">
        <f>VLOOKUP($A17,PayItem15!$A$2:$D$1385,2,FALSE)</f>
        <v>FIBER OPTIC CONNECTION HARDWARE (F&amp;I) (PATCH PANEL, PRETERMINATED)</v>
      </c>
      <c r="C17" s="117" t="str">
        <f>VLOOKUP($A17,PayItem15!$A$2:$D$1385,3,FALSE)</f>
        <v>EA</v>
      </c>
      <c r="D17" s="117">
        <v>1</v>
      </c>
      <c r="E17" s="132">
        <f>VLOOKUP($A17,PayItem15!$A$2:$D$1385,4,FALSE)</f>
        <v>1540.0000000000002</v>
      </c>
      <c r="F17" s="153">
        <v>1350.9</v>
      </c>
      <c r="G17" s="152">
        <f t="shared" si="0"/>
        <v>1540.0000000000002</v>
      </c>
      <c r="H17" s="115">
        <f t="shared" si="1"/>
        <v>1350.9</v>
      </c>
    </row>
    <row r="18" spans="1:8" ht="24.6" customHeight="1" x14ac:dyDescent="0.2">
      <c r="A18" s="100" t="s">
        <v>567</v>
      </c>
      <c r="B18" s="116" t="str">
        <f>VLOOKUP($A18,PayItem15!$A$2:$D$1385,2,FALSE)</f>
        <v>PULL &amp; SPLICE BOX (F&amp;I) (13" X 24" COVER SIZE)</v>
      </c>
      <c r="C18" s="100" t="str">
        <f>VLOOKUP($A18,PayItem15!$A$2:$D$1385,3,FALSE)</f>
        <v>EA</v>
      </c>
      <c r="D18" s="100">
        <v>17</v>
      </c>
      <c r="E18" s="114">
        <f>VLOOKUP($A18,PayItem15!$A$2:$D$1385,4,FALSE)</f>
        <v>539</v>
      </c>
      <c r="F18" s="152">
        <v>581.49</v>
      </c>
      <c r="G18" s="152">
        <f t="shared" si="0"/>
        <v>9163</v>
      </c>
      <c r="H18" s="115">
        <f t="shared" si="1"/>
        <v>9885.33</v>
      </c>
    </row>
    <row r="19" spans="1:8" ht="24.6" customHeight="1" x14ac:dyDescent="0.2">
      <c r="A19" s="100" t="s">
        <v>569</v>
      </c>
      <c r="B19" s="116" t="str">
        <f>VLOOKUP($A19,PayItem15!$A$2:$D$1385,2,FALSE)</f>
        <v>PULL &amp; SPLICE BOX (F&amp;I) (24" X 36" COVER SIZE)</v>
      </c>
      <c r="C19" s="100" t="str">
        <f>VLOOKUP($A19,PayItem15!$A$2:$D$1385,3,FALSE)</f>
        <v>EA</v>
      </c>
      <c r="D19" s="100">
        <v>1</v>
      </c>
      <c r="E19" s="114">
        <f>VLOOKUP($A19,PayItem15!$A$2:$D$1385,4,FALSE)</f>
        <v>1100</v>
      </c>
      <c r="F19" s="152">
        <v>1220.44</v>
      </c>
      <c r="G19" s="152">
        <f t="shared" si="0"/>
        <v>1100</v>
      </c>
      <c r="H19" s="115">
        <f t="shared" si="1"/>
        <v>1220.44</v>
      </c>
    </row>
    <row r="20" spans="1:8" ht="24.6" customHeight="1" x14ac:dyDescent="0.2">
      <c r="A20" s="100" t="s">
        <v>577</v>
      </c>
      <c r="B20" s="116" t="str">
        <f>VLOOKUP($A20,PayItem15!$A$2:$D$1385,2,FALSE)</f>
        <v>PULL &amp; SPLICE BOX (REPAIR)</v>
      </c>
      <c r="C20" s="100" t="str">
        <f>VLOOKUP($A20,PayItem15!$A$2:$D$1385,3,FALSE)</f>
        <v>EA</v>
      </c>
      <c r="D20" s="100">
        <v>1</v>
      </c>
      <c r="E20" s="114">
        <f>VLOOKUP($A20,PayItem15!$A$2:$D$1385,4,FALSE)</f>
        <v>379.50000000000006</v>
      </c>
      <c r="F20" s="152">
        <v>100</v>
      </c>
      <c r="G20" s="152">
        <f t="shared" si="0"/>
        <v>379.50000000000006</v>
      </c>
      <c r="H20" s="115">
        <f t="shared" si="1"/>
        <v>100</v>
      </c>
    </row>
    <row r="21" spans="1:8" ht="24.6" customHeight="1" x14ac:dyDescent="0.2">
      <c r="A21" s="100" t="s">
        <v>597</v>
      </c>
      <c r="B21" s="116" t="str">
        <f>VLOOKUP($A21,PayItem15!$A$2:$D$1385,2,FALSE)</f>
        <v>ELECTRICAL POWER SERVICE (F&amp;I) (UNDERGROUND) (METER PURCHASED BY CONTRACTOR FROM POWER COMPANY)</v>
      </c>
      <c r="C21" s="100" t="str">
        <f>VLOOKUP($A21,PayItem15!$A$2:$D$1385,3,FALSE)</f>
        <v>AS</v>
      </c>
      <c r="D21" s="100">
        <v>1</v>
      </c>
      <c r="E21" s="114">
        <f>VLOOKUP($A21,PayItem15!$A$2:$D$1385,4,FALSE)</f>
        <v>3355.0000000000005</v>
      </c>
      <c r="F21" s="152">
        <v>2962.47</v>
      </c>
      <c r="G21" s="152">
        <f t="shared" si="0"/>
        <v>3355.0000000000005</v>
      </c>
      <c r="H21" s="115">
        <f t="shared" si="1"/>
        <v>2962.47</v>
      </c>
    </row>
    <row r="22" spans="1:8" ht="24.6" customHeight="1" x14ac:dyDescent="0.2">
      <c r="A22" s="100" t="s">
        <v>609</v>
      </c>
      <c r="B22" s="116" t="str">
        <f>VLOOKUP($A22,PayItem15!$A$2:$D$1385,2,FALSE)</f>
        <v>ELECTRICAL SERVICE WIRE (F&amp;I)</v>
      </c>
      <c r="C22" s="100" t="str">
        <f>VLOOKUP($A22,PayItem15!$A$2:$D$1385,3,FALSE)</f>
        <v>LF</v>
      </c>
      <c r="D22" s="100">
        <v>305</v>
      </c>
      <c r="E22" s="114">
        <f>VLOOKUP($A22,PayItem15!$A$2:$D$1385,4,FALSE)</f>
        <v>5.1700000000000008</v>
      </c>
      <c r="F22" s="152">
        <v>5.7</v>
      </c>
      <c r="G22" s="152">
        <f t="shared" si="0"/>
        <v>1576.8500000000001</v>
      </c>
      <c r="H22" s="115">
        <f t="shared" si="1"/>
        <v>1738.5</v>
      </c>
    </row>
    <row r="23" spans="1:8" ht="24.6" customHeight="1" x14ac:dyDescent="0.2">
      <c r="A23" s="100" t="s">
        <v>615</v>
      </c>
      <c r="B23" s="116" t="str">
        <f>VLOOKUP($A23,PayItem15!$A$2:$D$1385,2,FALSE)</f>
        <v>ELECTRICAL SERVICE DISCONNECT(F&amp;I) (POLE MOUNT)</v>
      </c>
      <c r="C23" s="100" t="str">
        <f>VLOOKUP($A23,PayItem15!$A$2:$D$1385,3,FALSE)</f>
        <v>EA</v>
      </c>
      <c r="D23" s="100">
        <v>3</v>
      </c>
      <c r="E23" s="114">
        <f>VLOOKUP($A23,PayItem15!$A$2:$D$1385,4,FALSE)</f>
        <v>440.00000000000006</v>
      </c>
      <c r="F23" s="152">
        <v>959.31</v>
      </c>
      <c r="G23" s="152">
        <f t="shared" si="0"/>
        <v>1320.0000000000002</v>
      </c>
      <c r="H23" s="115">
        <f t="shared" si="1"/>
        <v>2877.93</v>
      </c>
    </row>
    <row r="24" spans="1:8" ht="24.6" customHeight="1" x14ac:dyDescent="0.2">
      <c r="A24" s="100" t="s">
        <v>636</v>
      </c>
      <c r="B24" s="116" t="str">
        <f>VLOOKUP($A24,PayItem15!$A$2:$D$1385,2,FALSE)</f>
        <v>PREST CONC POLE (F&amp;I)(TYPE P-II SVC POLE)</v>
      </c>
      <c r="C24" s="100" t="str">
        <f>VLOOKUP($A24,PayItem15!$A$2:$D$1385,3,FALSE)</f>
        <v>EA</v>
      </c>
      <c r="D24" s="100">
        <v>2</v>
      </c>
      <c r="E24" s="114">
        <f>VLOOKUP($A24,PayItem15!$A$2:$D$1385,4,FALSE)</f>
        <v>1430.0000000000002</v>
      </c>
      <c r="F24" s="152">
        <v>1336</v>
      </c>
      <c r="G24" s="152">
        <f t="shared" si="0"/>
        <v>2860.0000000000005</v>
      </c>
      <c r="H24" s="115">
        <f t="shared" si="1"/>
        <v>2672</v>
      </c>
    </row>
    <row r="25" spans="1:8" ht="24.6" customHeight="1" x14ac:dyDescent="0.2">
      <c r="A25" s="100" t="s">
        <v>698</v>
      </c>
      <c r="B25" s="116" t="str">
        <f>VLOOKUP($A25,PayItem15!$A$2:$D$1385,2,FALSE)</f>
        <v xml:space="preserve">ALUMINUM SIGNALS POLE (F&amp;I) (PEDESTAL) </v>
      </c>
      <c r="C25" s="100" t="str">
        <f>VLOOKUP($A25,PayItem15!$A$2:$D$1385,3,FALSE)</f>
        <v>EA</v>
      </c>
      <c r="D25" s="100">
        <v>7</v>
      </c>
      <c r="E25" s="114">
        <f>VLOOKUP($A25,PayItem15!$A$2:$D$1385,4,FALSE)</f>
        <v>1210</v>
      </c>
      <c r="F25" s="152">
        <v>992.52</v>
      </c>
      <c r="G25" s="152">
        <f t="shared" si="0"/>
        <v>8470</v>
      </c>
      <c r="H25" s="115">
        <f t="shared" si="1"/>
        <v>6947.6399999999994</v>
      </c>
    </row>
    <row r="26" spans="1:8" ht="24.6" customHeight="1" x14ac:dyDescent="0.2">
      <c r="A26" s="117" t="s">
        <v>754</v>
      </c>
      <c r="B26" s="118" t="str">
        <f>VLOOKUP($A26,PayItem15!$A$2:$D$1385,2,FALSE)</f>
        <v>M/ARM (F&amp;I) (WIND SPEED 130) (SGL ARM W/O LUM( 36')</v>
      </c>
      <c r="C26" s="117" t="str">
        <f>VLOOKUP($A26,PayItem15!$A$2:$D$1385,3,FALSE)</f>
        <v>EA</v>
      </c>
      <c r="D26" s="117">
        <v>1</v>
      </c>
      <c r="E26" s="132">
        <f>VLOOKUP($A26,PayItem15!$A$2:$D$1385,4,FALSE)</f>
        <v>21560</v>
      </c>
      <c r="F26" s="153">
        <v>22374.01</v>
      </c>
      <c r="G26" s="152">
        <f t="shared" si="0"/>
        <v>21560</v>
      </c>
      <c r="H26" s="115">
        <f t="shared" si="1"/>
        <v>22374.01</v>
      </c>
    </row>
    <row r="27" spans="1:8" ht="24.6" customHeight="1" x14ac:dyDescent="0.2">
      <c r="A27" s="117" t="s">
        <v>762</v>
      </c>
      <c r="B27" s="118" t="str">
        <f>VLOOKUP($A27,PayItem15!$A$2:$D$1385,2,FALSE)</f>
        <v>M/ARM (F&amp;I) (WIND SPEED 130) (SGL ARM W/O LUM( 78')</v>
      </c>
      <c r="C27" s="117" t="str">
        <f>VLOOKUP($A27,PayItem15!$A$2:$D$1385,3,FALSE)</f>
        <v>EA</v>
      </c>
      <c r="D27" s="117">
        <v>1</v>
      </c>
      <c r="E27" s="132">
        <f>VLOOKUP($A27,PayItem15!$A$2:$D$1385,4,FALSE)</f>
        <v>35860</v>
      </c>
      <c r="F27" s="153">
        <v>34832.1</v>
      </c>
      <c r="G27" s="152">
        <f t="shared" si="0"/>
        <v>35860</v>
      </c>
      <c r="H27" s="115">
        <f t="shared" si="1"/>
        <v>34832.1</v>
      </c>
    </row>
    <row r="28" spans="1:8" ht="24.6" customHeight="1" x14ac:dyDescent="0.2">
      <c r="A28" s="117" t="s">
        <v>791</v>
      </c>
      <c r="B28" s="118" t="str">
        <f>VLOOKUP($A28,PayItem15!$A$2:$D$1385,2,FALSE)</f>
        <v>M/ARM (F&amp;I) ( CUSTOM WIND SPEED) (CUSTOM LENGTH)</v>
      </c>
      <c r="C28" s="117" t="str">
        <f>VLOOKUP($A28,PayItem15!$A$2:$D$1385,3,FALSE)</f>
        <v>EA</v>
      </c>
      <c r="D28" s="117">
        <v>1</v>
      </c>
      <c r="E28" s="132">
        <f>VLOOKUP($A28,PayItem15!$A$2:$D$1385,4,FALSE)</f>
        <v>56870.000000000007</v>
      </c>
      <c r="F28" s="153">
        <v>44170.73</v>
      </c>
      <c r="G28" s="152">
        <f t="shared" si="0"/>
        <v>56870.000000000007</v>
      </c>
      <c r="H28" s="115">
        <f t="shared" si="1"/>
        <v>44170.73</v>
      </c>
    </row>
    <row r="29" spans="1:8" ht="24.6" customHeight="1" x14ac:dyDescent="0.2">
      <c r="A29" s="100" t="s">
        <v>813</v>
      </c>
      <c r="B29" s="116" t="str">
        <f>VLOOKUP($A29,PayItem15!$A$2:$D$1385,2,FALSE)</f>
        <v>TRAFFIC SIGNAL (F&amp;I) (ALUMINUM) (3 SECT, 1 WAY)</v>
      </c>
      <c r="C29" s="100" t="str">
        <f>VLOOKUP($A29,PayItem15!$A$2:$D$1385,3,FALSE)</f>
        <v>AS</v>
      </c>
      <c r="D29" s="100">
        <v>9</v>
      </c>
      <c r="E29" s="114">
        <f>VLOOKUP($A29,PayItem15!$A$2:$D$1385,4,FALSE)</f>
        <v>1078</v>
      </c>
      <c r="F29" s="152">
        <v>1200.8599999999999</v>
      </c>
      <c r="G29" s="152">
        <f t="shared" si="0"/>
        <v>9702</v>
      </c>
      <c r="H29" s="115">
        <f t="shared" si="1"/>
        <v>10807.74</v>
      </c>
    </row>
    <row r="30" spans="1:8" ht="24.6" customHeight="1" x14ac:dyDescent="0.2">
      <c r="A30" s="100" t="s">
        <v>817</v>
      </c>
      <c r="B30" s="116" t="str">
        <f>VLOOKUP($A30,PayItem15!$A$2:$D$1385,2,FALSE)</f>
        <v>TRAFFIC SIGNAL (F&amp;I) (ALUMINUM) (4 SECT, 1 WAY)</v>
      </c>
      <c r="C30" s="100" t="str">
        <f>VLOOKUP($A30,PayItem15!$A$2:$D$1385,3,FALSE)</f>
        <v>AS</v>
      </c>
      <c r="D30" s="100">
        <v>2</v>
      </c>
      <c r="E30" s="114">
        <f>VLOOKUP($A30,PayItem15!$A$2:$D$1385,4,FALSE)</f>
        <v>1210</v>
      </c>
      <c r="F30" s="152">
        <v>2003.74</v>
      </c>
      <c r="G30" s="152">
        <f t="shared" si="0"/>
        <v>2420</v>
      </c>
      <c r="H30" s="115">
        <f t="shared" si="1"/>
        <v>4007.48</v>
      </c>
    </row>
    <row r="31" spans="1:8" ht="24.6" customHeight="1" x14ac:dyDescent="0.2">
      <c r="A31" s="100" t="s">
        <v>823</v>
      </c>
      <c r="B31" s="116" t="str">
        <f>VLOOKUP($A31,PayItem15!$A$2:$D$1385,2,FALSE)</f>
        <v>TRAFFIC SIGNAL (F&amp;I) (ALUMINUM) (5 SECT, 1 WAY) (CLUSTER)</v>
      </c>
      <c r="C31" s="100" t="str">
        <f>VLOOKUP($A31,PayItem15!$A$2:$D$1385,3,FALSE)</f>
        <v>AS</v>
      </c>
      <c r="D31" s="100">
        <v>2</v>
      </c>
      <c r="E31" s="114">
        <f>VLOOKUP($A31,PayItem15!$A$2:$D$1385,4,FALSE)</f>
        <v>1815.0000000000002</v>
      </c>
      <c r="F31" s="152">
        <v>1905.39</v>
      </c>
      <c r="G31" s="152">
        <f t="shared" si="0"/>
        <v>3630.0000000000005</v>
      </c>
      <c r="H31" s="115">
        <f t="shared" si="1"/>
        <v>3810.78</v>
      </c>
    </row>
    <row r="32" spans="1:8" ht="24.6" customHeight="1" x14ac:dyDescent="0.2">
      <c r="A32" s="100" t="s">
        <v>873</v>
      </c>
      <c r="B32" s="116" t="str">
        <f>VLOOKUP($A32,PayItem15!$A$2:$D$1385,2,FALSE)</f>
        <v>PEDESTRIAN SIGNAL (F&amp;I) (LED COUNTDOWN) (1 WAY)</v>
      </c>
      <c r="C32" s="100" t="str">
        <f>VLOOKUP($A32,PayItem15!$A$2:$D$1385,3,FALSE)</f>
        <v>AS</v>
      </c>
      <c r="D32" s="100">
        <v>6</v>
      </c>
      <c r="E32" s="114">
        <f>VLOOKUP($A32,PayItem15!$A$2:$D$1385,4,FALSE)</f>
        <v>616</v>
      </c>
      <c r="F32" s="152">
        <v>676.18</v>
      </c>
      <c r="G32" s="152">
        <f t="shared" si="0"/>
        <v>3696</v>
      </c>
      <c r="H32" s="115">
        <f t="shared" si="1"/>
        <v>4057.08</v>
      </c>
    </row>
    <row r="33" spans="1:8" ht="24.6" customHeight="1" x14ac:dyDescent="0.2">
      <c r="A33" s="100" t="s">
        <v>875</v>
      </c>
      <c r="B33" s="116" t="str">
        <f>VLOOKUP($A33,PayItem15!$A$2:$D$1385,2,FALSE)</f>
        <v>PEDESTRIAN SIGNAL (F&amp;I) (LED COUNTDOWN) (2 WAY)</v>
      </c>
      <c r="C33" s="100" t="str">
        <f>VLOOKUP($A33,PayItem15!$A$2:$D$1385,3,FALSE)</f>
        <v>AS</v>
      </c>
      <c r="D33" s="100">
        <v>1</v>
      </c>
      <c r="E33" s="114">
        <f>VLOOKUP($A33,PayItem15!$A$2:$D$1385,4,FALSE)</f>
        <v>1094.5</v>
      </c>
      <c r="F33" s="152">
        <v>1163.24</v>
      </c>
      <c r="G33" s="152">
        <f t="shared" si="0"/>
        <v>1094.5</v>
      </c>
      <c r="H33" s="115">
        <f t="shared" si="1"/>
        <v>1163.24</v>
      </c>
    </row>
    <row r="34" spans="1:8" ht="24.6" customHeight="1" x14ac:dyDescent="0.2">
      <c r="A34" s="100" t="s">
        <v>956</v>
      </c>
      <c r="B34" s="116" t="str">
        <f>VLOOKUP($A34,PayItem15!$A$2:$D$1385,2,FALSE)</f>
        <v>LOOP DET. INDUCT. (F&amp;I)(TYPE  9, 2 CHAN., SOLID STATE, RACK MOUNTED)</v>
      </c>
      <c r="C34" s="100" t="str">
        <f>VLOOKUP($A34,PayItem15!$A$2:$D$1385,3,FALSE)</f>
        <v>EA</v>
      </c>
      <c r="D34" s="100">
        <v>6</v>
      </c>
      <c r="E34" s="114">
        <f>VLOOKUP($A34,PayItem15!$A$2:$D$1385,4,FALSE)</f>
        <v>253.00000000000003</v>
      </c>
      <c r="F34" s="152">
        <v>364.61</v>
      </c>
      <c r="G34" s="152">
        <f t="shared" si="0"/>
        <v>1518.0000000000002</v>
      </c>
      <c r="H34" s="115">
        <f t="shared" si="1"/>
        <v>2187.66</v>
      </c>
    </row>
    <row r="35" spans="1:8" ht="24.6" customHeight="1" x14ac:dyDescent="0.2">
      <c r="A35" s="100" t="s">
        <v>958</v>
      </c>
      <c r="B35" s="116" t="str">
        <f>VLOOKUP($A35,PayItem15!$A$2:$D$1385,2,FALSE)</f>
        <v>LOOP DET. INDUCT. (F&amp;I)(TYPE  10, 2 CHAN., SOLID STATE, RACK MOUNTED, TIME DELAY)</v>
      </c>
      <c r="C35" s="100" t="str">
        <f>VLOOKUP($A35,PayItem15!$A$2:$D$1385,3,FALSE)</f>
        <v>EA</v>
      </c>
      <c r="D35" s="100">
        <v>2</v>
      </c>
      <c r="E35" s="114">
        <f>VLOOKUP($A35,PayItem15!$A$2:$D$1385,4,FALSE)</f>
        <v>253.00000000000003</v>
      </c>
      <c r="F35" s="152">
        <v>258.26</v>
      </c>
      <c r="G35" s="152">
        <f t="shared" si="0"/>
        <v>506.00000000000006</v>
      </c>
      <c r="H35" s="115">
        <f t="shared" si="1"/>
        <v>516.52</v>
      </c>
    </row>
    <row r="36" spans="1:8" ht="24.6" customHeight="1" x14ac:dyDescent="0.2">
      <c r="A36" s="100" t="s">
        <v>980</v>
      </c>
      <c r="B36" s="116" t="str">
        <f>VLOOKUP($A36,PayItem15!$A$2:$D$1385,2,FALSE)</f>
        <v>LOOP ASSEMBLY (F&amp;I) (TYPE  F)</v>
      </c>
      <c r="C36" s="100" t="str">
        <f>VLOOKUP($A36,PayItem15!$A$2:$D$1385,3,FALSE)</f>
        <v>AS</v>
      </c>
      <c r="D36" s="100">
        <v>12</v>
      </c>
      <c r="E36" s="114">
        <f>VLOOKUP($A36,PayItem15!$A$2:$D$1385,4,FALSE)</f>
        <v>715.00000000000011</v>
      </c>
      <c r="F36" s="152">
        <v>865.04</v>
      </c>
      <c r="G36" s="152">
        <f t="shared" si="0"/>
        <v>8580.0000000000018</v>
      </c>
      <c r="H36" s="115">
        <f t="shared" si="1"/>
        <v>10380.48</v>
      </c>
    </row>
    <row r="37" spans="1:8" ht="24.6" customHeight="1" x14ac:dyDescent="0.2">
      <c r="A37" s="100" t="s">
        <v>986</v>
      </c>
      <c r="B37" s="116" t="str">
        <f>VLOOKUP($A37,PayItem15!$A$2:$D$1385,2,FALSE)</f>
        <v>VEHICLE DETECTION SYSTEM - MICROWAVE (F&amp;I) (CABINET EQUIPMENT)</v>
      </c>
      <c r="C37" s="100" t="str">
        <f>VLOOKUP($A37,PayItem15!$A$2:$D$1385,3,FALSE)</f>
        <v>EA</v>
      </c>
      <c r="D37" s="100">
        <v>1</v>
      </c>
      <c r="E37" s="114">
        <f>VLOOKUP($A37,PayItem15!$A$2:$D$1385,4,FALSE)</f>
        <v>1210</v>
      </c>
      <c r="F37" s="152">
        <v>982.56</v>
      </c>
      <c r="G37" s="152">
        <f t="shared" si="0"/>
        <v>1210</v>
      </c>
      <c r="H37" s="115">
        <f t="shared" si="1"/>
        <v>982.56</v>
      </c>
    </row>
    <row r="38" spans="1:8" ht="24.6" customHeight="1" x14ac:dyDescent="0.2">
      <c r="A38" s="100" t="s">
        <v>988</v>
      </c>
      <c r="B38" s="116" t="str">
        <f>VLOOKUP($A38,PayItem15!$A$2:$D$1385,2,FALSE)</f>
        <v>VEHICLE DETECTION SYSTEM - MICROWAVE (F&amp;I) (ABOVE GROUND EQUIPMENT)</v>
      </c>
      <c r="C38" s="100" t="str">
        <f>VLOOKUP($A38,PayItem15!$A$2:$D$1385,3,FALSE)</f>
        <v>EA</v>
      </c>
      <c r="D38" s="100">
        <v>1</v>
      </c>
      <c r="E38" s="114">
        <f>VLOOKUP($A38,PayItem15!$A$2:$D$1385,4,FALSE)</f>
        <v>9515</v>
      </c>
      <c r="F38" s="152">
        <v>7195.35</v>
      </c>
      <c r="G38" s="152">
        <f t="shared" si="0"/>
        <v>9515</v>
      </c>
      <c r="H38" s="115">
        <f t="shared" si="1"/>
        <v>7195.35</v>
      </c>
    </row>
    <row r="39" spans="1:8" ht="24.6" customHeight="1" x14ac:dyDescent="0.2">
      <c r="A39" s="100" t="s">
        <v>1109</v>
      </c>
      <c r="B39" s="116" t="str">
        <f>VLOOKUP($A39,PayItem15!$A$2:$D$1385,2,FALSE)</f>
        <v>SIGNAL PRIORITY AND PREEMPTION SYSTEM (F&amp;I) (OPTICAL) (COMPLETE SYSTEM)</v>
      </c>
      <c r="C39" s="100" t="str">
        <f>VLOOKUP($A39,PayItem15!$A$2:$D$1385,3,FALSE)</f>
        <v>EA</v>
      </c>
      <c r="D39" s="100">
        <v>1</v>
      </c>
      <c r="E39" s="114">
        <f>VLOOKUP($A39,PayItem15!$A$2:$D$1385,4,FALSE)</f>
        <v>7645.0000000000009</v>
      </c>
      <c r="F39" s="152">
        <v>5745.41</v>
      </c>
      <c r="G39" s="152">
        <f t="shared" si="0"/>
        <v>7645.0000000000009</v>
      </c>
      <c r="H39" s="115">
        <f t="shared" si="1"/>
        <v>5745.41</v>
      </c>
    </row>
    <row r="40" spans="1:8" ht="24.6" customHeight="1" x14ac:dyDescent="0.2">
      <c r="A40" s="100" t="s">
        <v>1139</v>
      </c>
      <c r="B40" s="116" t="str">
        <f>VLOOKUP($A40,PayItem15!$A$2:$D$1385,2,FALSE)</f>
        <v>PEDESTRIAN DETECTOR (F&amp;I) (STANDARD)</v>
      </c>
      <c r="C40" s="100" t="str">
        <f>VLOOKUP($A40,PayItem15!$A$2:$D$1385,3,FALSE)</f>
        <v>EA</v>
      </c>
      <c r="D40" s="100">
        <v>8</v>
      </c>
      <c r="E40" s="114">
        <f>VLOOKUP($A40,PayItem15!$A$2:$D$1385,4,FALSE)</f>
        <v>330</v>
      </c>
      <c r="F40" s="152">
        <v>271.14</v>
      </c>
      <c r="G40" s="152">
        <f t="shared" si="0"/>
        <v>2640</v>
      </c>
      <c r="H40" s="115">
        <f t="shared" si="1"/>
        <v>2169.12</v>
      </c>
    </row>
    <row r="41" spans="1:8" ht="24.6" customHeight="1" x14ac:dyDescent="0.2">
      <c r="A41" s="100" t="s">
        <v>1157</v>
      </c>
      <c r="B41" s="116" t="str">
        <f>VLOOKUP($A41,PayItem15!$A$2:$D$1385,2,FALSE)</f>
        <v>TRAFFIC CONTROLLER ASSEMBLY (F&amp;I) (NEMA) (2 PREEMPTION)</v>
      </c>
      <c r="C41" s="100" t="str">
        <f>VLOOKUP($A41,PayItem15!$A$2:$D$1385,3,FALSE)</f>
        <v>AS</v>
      </c>
      <c r="D41" s="100">
        <v>1</v>
      </c>
      <c r="E41" s="114">
        <f>VLOOKUP($A41,PayItem15!$A$2:$D$1385,4,FALSE)</f>
        <v>25850.000000000004</v>
      </c>
      <c r="F41" s="152">
        <v>24235.84</v>
      </c>
      <c r="G41" s="152">
        <f t="shared" si="0"/>
        <v>25850.000000000004</v>
      </c>
      <c r="H41" s="115">
        <f t="shared" si="1"/>
        <v>24235.84</v>
      </c>
    </row>
    <row r="42" spans="1:8" ht="24.6" customHeight="1" x14ac:dyDescent="0.2">
      <c r="A42" s="100" t="s">
        <v>1373</v>
      </c>
      <c r="B42" s="116" t="str">
        <f>VLOOKUP($A42,PayItem15!$A$2:$D$1385,2,FALSE)</f>
        <v>MANAGED FIELD ETHERNET SWITCH (F&amp;I)</v>
      </c>
      <c r="C42" s="100" t="str">
        <f>VLOOKUP($A42,PayItem15!$A$2:$D$1385,3,FALSE)</f>
        <v>EA</v>
      </c>
      <c r="D42" s="100">
        <v>1</v>
      </c>
      <c r="E42" s="114">
        <f>VLOOKUP($A42,PayItem15!$A$2:$D$1385,4,FALSE)</f>
        <v>3080.0000000000005</v>
      </c>
      <c r="F42" s="152">
        <v>2394.0500000000002</v>
      </c>
      <c r="G42" s="152">
        <f t="shared" si="0"/>
        <v>3080.0000000000005</v>
      </c>
      <c r="H42" s="115">
        <f t="shared" si="1"/>
        <v>2394.0500000000002</v>
      </c>
    </row>
    <row r="43" spans="1:8" ht="24.6" customHeight="1" x14ac:dyDescent="0.2">
      <c r="A43" s="100" t="s">
        <v>1447</v>
      </c>
      <c r="B43" s="116" t="str">
        <f>VLOOKUP($A43,PayItem15!$A$2:$D$1385,2,FALSE)</f>
        <v>SYSTEM AUX. (UNINTERRUPTIBLE POWER SOURCE)(UPS)</v>
      </c>
      <c r="C43" s="100" t="str">
        <f>VLOOKUP($A43,PayItem15!$A$2:$D$1385,3,FALSE)</f>
        <v>EA</v>
      </c>
      <c r="D43" s="100">
        <v>1</v>
      </c>
      <c r="E43" s="114">
        <f>VLOOKUP($A43,PayItem15!$A$2:$D$1385,4,FALSE)</f>
        <v>6325.0000000000009</v>
      </c>
      <c r="F43" s="152">
        <v>5494.6</v>
      </c>
      <c r="G43" s="152">
        <f t="shared" si="0"/>
        <v>6325.0000000000009</v>
      </c>
      <c r="H43" s="115">
        <f t="shared" si="1"/>
        <v>5494.6</v>
      </c>
    </row>
    <row r="44" spans="1:8" ht="24.6" customHeight="1" x14ac:dyDescent="0.2">
      <c r="A44" s="100" t="s">
        <v>1799</v>
      </c>
      <c r="B44" s="116" t="str">
        <f>VLOOKUP($A44,PayItem15!$A$2:$D$1385,2,FALSE)</f>
        <v>INTERNALLY ILLUMINATED SIGN (F&amp;I) (OVERHEAD MOUNT) (12 TO 18 SF)</v>
      </c>
      <c r="C44" s="100" t="str">
        <f>VLOOKUP($A44,PayItem15!$A$2:$D$1385,3,FALSE)</f>
        <v>EA</v>
      </c>
      <c r="D44" s="100">
        <v>4</v>
      </c>
      <c r="E44" s="114">
        <f>VLOOKUP($A44,PayItem15!$A$2:$D$1385,4,FALSE)</f>
        <v>4070.0000000000005</v>
      </c>
      <c r="F44" s="152">
        <v>3354.02</v>
      </c>
      <c r="G44" s="152">
        <f t="shared" si="0"/>
        <v>16280.000000000002</v>
      </c>
      <c r="H44" s="115">
        <f t="shared" si="1"/>
        <v>13416.08</v>
      </c>
    </row>
    <row r="45" spans="1:8" ht="24.6" customHeight="1" x14ac:dyDescent="0.2">
      <c r="A45" s="100"/>
      <c r="B45" s="116"/>
      <c r="C45" s="100"/>
      <c r="D45" s="100"/>
      <c r="E45" s="114"/>
      <c r="F45" s="152"/>
      <c r="G45" s="152"/>
      <c r="H45" s="115"/>
    </row>
    <row r="46" spans="1:8" ht="24.6" customHeight="1" thickBot="1" x14ac:dyDescent="0.25">
      <c r="A46" s="120"/>
      <c r="B46" s="120"/>
      <c r="C46" s="120"/>
      <c r="D46" s="121"/>
      <c r="E46" s="122"/>
      <c r="F46" s="122"/>
      <c r="G46" s="122"/>
      <c r="H46" s="115"/>
    </row>
    <row r="47" spans="1:8" ht="13.5" thickBot="1" x14ac:dyDescent="0.25">
      <c r="A47" s="123"/>
      <c r="B47" s="124" t="s">
        <v>2727</v>
      </c>
      <c r="C47" s="125"/>
      <c r="D47" s="126"/>
      <c r="E47" s="127"/>
      <c r="F47" s="127"/>
      <c r="G47" s="128">
        <f>SUM(G9:G44)</f>
        <v>266580.60000000003</v>
      </c>
      <c r="H47" s="128">
        <f>SUM(H9:H44)</f>
        <v>246782.07999999999</v>
      </c>
    </row>
  </sheetData>
  <sortState ref="A9:G42">
    <sortCondition ref="A8"/>
  </sortState>
  <mergeCells count="6">
    <mergeCell ref="G7:H7"/>
    <mergeCell ref="A7:A8"/>
    <mergeCell ref="B7:B8"/>
    <mergeCell ref="C7:C8"/>
    <mergeCell ref="D7:D8"/>
    <mergeCell ref="E7:F7"/>
  </mergeCells>
  <dataValidations count="1">
    <dataValidation type="list" allowBlank="1" showInputMessage="1" showErrorMessage="1" sqref="A9:A46">
      <formula1>PayItem</formula1>
    </dataValidation>
  </dataValidations>
  <pageMargins left="0.7" right="0.7" top="0.75" bottom="0.75" header="0.3" footer="0.3"/>
  <pageSetup scale="44"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topLeftCell="A28" workbookViewId="0">
      <selection activeCell="F51" sqref="F51"/>
    </sheetView>
  </sheetViews>
  <sheetFormatPr defaultRowHeight="12.75" x14ac:dyDescent="0.2"/>
  <cols>
    <col min="2" max="2" width="36.7109375" bestFit="1" customWidth="1"/>
    <col min="5" max="5" width="19.5703125" customWidth="1"/>
    <col min="6" max="6" width="16.140625" customWidth="1"/>
  </cols>
  <sheetData>
    <row r="1" spans="1:6" ht="18" x14ac:dyDescent="0.25">
      <c r="A1" s="30" t="s">
        <v>2721</v>
      </c>
    </row>
    <row r="2" spans="1:6" x14ac:dyDescent="0.2">
      <c r="A2" s="82" t="s">
        <v>2729</v>
      </c>
    </row>
    <row r="6" spans="1:6" ht="13.5" thickBot="1" x14ac:dyDescent="0.25"/>
    <row r="7" spans="1:6" ht="48.75" customHeight="1" thickBot="1" x14ac:dyDescent="0.25">
      <c r="A7" s="19" t="s">
        <v>2723</v>
      </c>
      <c r="B7" s="20" t="s">
        <v>2725</v>
      </c>
      <c r="C7" s="21" t="s">
        <v>2724</v>
      </c>
      <c r="D7" s="31" t="s">
        <v>2726</v>
      </c>
      <c r="E7" s="22" t="s">
        <v>2722</v>
      </c>
      <c r="F7" s="32" t="s">
        <v>2728</v>
      </c>
    </row>
    <row r="8" spans="1:6" x14ac:dyDescent="0.2">
      <c r="A8" s="23"/>
      <c r="B8" s="39"/>
      <c r="C8" s="39" t="e">
        <f>VLOOKUP($A8,PayItem15!$A$2:$D$1385,3,FALSE)</f>
        <v>#N/A</v>
      </c>
      <c r="D8" s="23"/>
      <c r="E8" s="40" t="e">
        <f>VLOOKUP($A8,PayItem15!$A$2:$D$1385,4,FALSE)</f>
        <v>#N/A</v>
      </c>
      <c r="F8" s="37"/>
    </row>
    <row r="9" spans="1:6" x14ac:dyDescent="0.2">
      <c r="A9" s="24"/>
      <c r="B9" s="24"/>
      <c r="C9" s="24" t="e">
        <f>VLOOKUP($A9,PayItem15!$A$2:$D$1385,3,FALSE)</f>
        <v>#N/A</v>
      </c>
      <c r="D9" s="24"/>
      <c r="E9" s="25" t="e">
        <f>VLOOKUP($A9,PayItem15!$A$2:$D$1385,4,FALSE)</f>
        <v>#N/A</v>
      </c>
      <c r="F9" s="38"/>
    </row>
    <row r="10" spans="1:6" x14ac:dyDescent="0.2">
      <c r="A10" s="24"/>
      <c r="B10" s="24"/>
      <c r="C10" s="24" t="e">
        <f>VLOOKUP($A10,PayItem15!$A$2:$D$1385,3,FALSE)</f>
        <v>#N/A</v>
      </c>
      <c r="D10" s="24"/>
      <c r="E10" s="25" t="e">
        <f>VLOOKUP($A10,PayItem15!$A$2:$D$1385,4,FALSE)</f>
        <v>#N/A</v>
      </c>
      <c r="F10" s="38"/>
    </row>
    <row r="11" spans="1:6" x14ac:dyDescent="0.2">
      <c r="A11" s="24"/>
      <c r="B11" s="24" t="e">
        <f>VLOOKUP($A11,PayItem15!$A$2:$D$1385,2,FALSE)</f>
        <v>#N/A</v>
      </c>
      <c r="C11" s="24" t="e">
        <f>VLOOKUP($A11,PayItem15!$A$2:$D$1385,3,FALSE)</f>
        <v>#N/A</v>
      </c>
      <c r="D11" s="24"/>
      <c r="E11" s="25" t="e">
        <f>VLOOKUP($A11,PayItem15!$A$2:$D$1385,4,FALSE)</f>
        <v>#N/A</v>
      </c>
      <c r="F11" s="38"/>
    </row>
    <row r="12" spans="1:6" x14ac:dyDescent="0.2">
      <c r="A12" s="24"/>
      <c r="B12" s="24" t="e">
        <f>VLOOKUP($A12,PayItem15!$A$2:$D$1385,2,FALSE)</f>
        <v>#N/A</v>
      </c>
      <c r="C12" s="24" t="e">
        <f>VLOOKUP($A12,PayItem15!$A$2:$D$1385,3,FALSE)</f>
        <v>#N/A</v>
      </c>
      <c r="D12" s="24"/>
      <c r="E12" s="25" t="e">
        <f>VLOOKUP($A12,PayItem15!$A$2:$D$1385,4,FALSE)</f>
        <v>#N/A</v>
      </c>
      <c r="F12" s="38"/>
    </row>
    <row r="13" spans="1:6" x14ac:dyDescent="0.2">
      <c r="A13" s="24"/>
      <c r="B13" s="24" t="e">
        <f>VLOOKUP($A13,PayItem15!$A$2:$D$1385,2,FALSE)</f>
        <v>#N/A</v>
      </c>
      <c r="C13" s="24" t="e">
        <f>VLOOKUP($A13,PayItem15!$A$2:$D$1385,3,FALSE)</f>
        <v>#N/A</v>
      </c>
      <c r="D13" s="24"/>
      <c r="E13" s="25" t="e">
        <f>VLOOKUP($A13,PayItem15!$A$2:$D$1385,4,FALSE)</f>
        <v>#N/A</v>
      </c>
      <c r="F13" s="38"/>
    </row>
    <row r="14" spans="1:6" x14ac:dyDescent="0.2">
      <c r="A14" s="24"/>
      <c r="B14" s="24" t="e">
        <f>VLOOKUP($A14,PayItem15!$A$2:$D$1385,2,FALSE)</f>
        <v>#N/A</v>
      </c>
      <c r="C14" s="24" t="e">
        <f>VLOOKUP($A14,PayItem15!$A$2:$D$1385,3,FALSE)</f>
        <v>#N/A</v>
      </c>
      <c r="D14" s="24"/>
      <c r="E14" s="25" t="e">
        <f>VLOOKUP($A14,PayItem15!$A$2:$D$1385,4,FALSE)</f>
        <v>#N/A</v>
      </c>
      <c r="F14" s="38"/>
    </row>
    <row r="15" spans="1:6" x14ac:dyDescent="0.2">
      <c r="A15" s="24"/>
      <c r="B15" s="24" t="e">
        <f>VLOOKUP($A15,PayItem15!$A$2:$D$1385,2,FALSE)</f>
        <v>#N/A</v>
      </c>
      <c r="C15" s="24" t="e">
        <f>VLOOKUP($A15,PayItem15!$A$2:$D$1385,3,FALSE)</f>
        <v>#N/A</v>
      </c>
      <c r="D15" s="24"/>
      <c r="E15" s="25" t="e">
        <f>VLOOKUP($A15,PayItem15!$A$2:$D$1385,4,FALSE)</f>
        <v>#N/A</v>
      </c>
      <c r="F15" s="38"/>
    </row>
    <row r="16" spans="1:6" x14ac:dyDescent="0.2">
      <c r="A16" s="24"/>
      <c r="B16" s="24" t="e">
        <f>VLOOKUP($A16,PayItem15!$A$2:$D$1385,2,FALSE)</f>
        <v>#N/A</v>
      </c>
      <c r="C16" s="24" t="e">
        <f>VLOOKUP($A16,PayItem15!$A$2:$D$1385,3,FALSE)</f>
        <v>#N/A</v>
      </c>
      <c r="D16" s="24"/>
      <c r="E16" s="25" t="e">
        <f>VLOOKUP($A16,PayItem15!$A$2:$D$1385,4,FALSE)</f>
        <v>#N/A</v>
      </c>
      <c r="F16" s="38"/>
    </row>
    <row r="17" spans="1:6" x14ac:dyDescent="0.2">
      <c r="A17" s="24"/>
      <c r="B17" s="24" t="e">
        <f>VLOOKUP($A17,PayItem15!$A$2:$D$1385,2,FALSE)</f>
        <v>#N/A</v>
      </c>
      <c r="C17" s="24" t="e">
        <f>VLOOKUP($A17,PayItem15!$A$2:$D$1385,3,FALSE)</f>
        <v>#N/A</v>
      </c>
      <c r="D17" s="24"/>
      <c r="E17" s="25" t="e">
        <f>VLOOKUP($A17,PayItem15!$A$2:$D$1385,4,FALSE)</f>
        <v>#N/A</v>
      </c>
      <c r="F17" s="38"/>
    </row>
    <row r="18" spans="1:6" x14ac:dyDescent="0.2">
      <c r="A18" s="24"/>
      <c r="B18" s="24" t="e">
        <f>VLOOKUP($A18,PayItem15!$A$2:$D$1385,2,FALSE)</f>
        <v>#N/A</v>
      </c>
      <c r="C18" s="24" t="e">
        <f>VLOOKUP($A18,PayItem15!$A$2:$D$1385,3,FALSE)</f>
        <v>#N/A</v>
      </c>
      <c r="D18" s="24"/>
      <c r="E18" s="25" t="e">
        <f>VLOOKUP($A18,PayItem15!$A$2:$D$1385,4,FALSE)</f>
        <v>#N/A</v>
      </c>
      <c r="F18" s="38"/>
    </row>
    <row r="19" spans="1:6" x14ac:dyDescent="0.2">
      <c r="A19" s="24"/>
      <c r="B19" s="24" t="e">
        <f>VLOOKUP($A19,PayItem15!$A$2:$D$1385,2,FALSE)</f>
        <v>#N/A</v>
      </c>
      <c r="C19" s="24" t="e">
        <f>VLOOKUP($A19,PayItem15!$A$2:$D$1385,3,FALSE)</f>
        <v>#N/A</v>
      </c>
      <c r="D19" s="24"/>
      <c r="E19" s="25" t="e">
        <f>VLOOKUP($A19,PayItem15!$A$2:$D$1385,4,FALSE)</f>
        <v>#N/A</v>
      </c>
      <c r="F19" s="38"/>
    </row>
    <row r="20" spans="1:6" x14ac:dyDescent="0.2">
      <c r="A20" s="24"/>
      <c r="B20" s="24" t="e">
        <f>VLOOKUP($A20,PayItem15!$A$2:$D$1385,2,FALSE)</f>
        <v>#N/A</v>
      </c>
      <c r="C20" s="24" t="e">
        <f>VLOOKUP($A20,PayItem15!$A$2:$D$1385,3,FALSE)</f>
        <v>#N/A</v>
      </c>
      <c r="D20" s="24"/>
      <c r="E20" s="25" t="e">
        <f>VLOOKUP($A20,PayItem15!$A$2:$D$1385,4,FALSE)</f>
        <v>#N/A</v>
      </c>
      <c r="F20" s="38"/>
    </row>
    <row r="21" spans="1:6" x14ac:dyDescent="0.2">
      <c r="A21" s="24"/>
      <c r="B21" s="24" t="e">
        <f>VLOOKUP($A21,PayItem15!$A$2:$D$1385,2,FALSE)</f>
        <v>#N/A</v>
      </c>
      <c r="C21" s="24" t="e">
        <f>VLOOKUP($A21,PayItem15!$A$2:$D$1385,3,FALSE)</f>
        <v>#N/A</v>
      </c>
      <c r="D21" s="24"/>
      <c r="E21" s="25" t="e">
        <f>VLOOKUP($A21,PayItem15!$A$2:$D$1385,4,FALSE)</f>
        <v>#N/A</v>
      </c>
      <c r="F21" s="38"/>
    </row>
    <row r="22" spans="1:6" x14ac:dyDescent="0.2">
      <c r="A22" s="24"/>
      <c r="B22" s="24" t="e">
        <f>VLOOKUP($A22,PayItem15!$A$2:$D$1385,2,FALSE)</f>
        <v>#N/A</v>
      </c>
      <c r="C22" s="24" t="e">
        <f>VLOOKUP($A22,PayItem15!$A$2:$D$1385,3,FALSE)</f>
        <v>#N/A</v>
      </c>
      <c r="D22" s="24"/>
      <c r="E22" s="25" t="e">
        <f>VLOOKUP($A22,PayItem15!$A$2:$D$1385,4,FALSE)</f>
        <v>#N/A</v>
      </c>
      <c r="F22" s="38"/>
    </row>
    <row r="23" spans="1:6" x14ac:dyDescent="0.2">
      <c r="A23" s="24"/>
      <c r="B23" s="24" t="e">
        <f>VLOOKUP($A23,PayItem15!$A$2:$D$1385,2,FALSE)</f>
        <v>#N/A</v>
      </c>
      <c r="C23" s="24" t="e">
        <f>VLOOKUP($A23,PayItem15!$A$2:$D$1385,3,FALSE)</f>
        <v>#N/A</v>
      </c>
      <c r="D23" s="24"/>
      <c r="E23" s="25" t="e">
        <f>VLOOKUP($A23,PayItem15!$A$2:$D$1385,4,FALSE)</f>
        <v>#N/A</v>
      </c>
      <c r="F23" s="38"/>
    </row>
    <row r="24" spans="1:6" x14ac:dyDescent="0.2">
      <c r="A24" s="24"/>
      <c r="B24" s="24" t="e">
        <f>VLOOKUP($A24,PayItem15!$A$2:$D$1385,2,FALSE)</f>
        <v>#N/A</v>
      </c>
      <c r="C24" s="24" t="e">
        <f>VLOOKUP($A24,PayItem15!$A$2:$D$1385,3,FALSE)</f>
        <v>#N/A</v>
      </c>
      <c r="D24" s="24"/>
      <c r="E24" s="25" t="e">
        <f>VLOOKUP($A24,PayItem15!$A$2:$D$1385,4,FALSE)</f>
        <v>#N/A</v>
      </c>
      <c r="F24" s="38"/>
    </row>
    <row r="25" spans="1:6" x14ac:dyDescent="0.2">
      <c r="A25" s="24"/>
      <c r="B25" s="24" t="e">
        <f>VLOOKUP($A25,PayItem15!$A$2:$D$1385,2,FALSE)</f>
        <v>#N/A</v>
      </c>
      <c r="C25" s="24" t="e">
        <f>VLOOKUP($A25,PayItem15!$A$2:$D$1385,3,FALSE)</f>
        <v>#N/A</v>
      </c>
      <c r="D25" s="24"/>
      <c r="E25" s="25" t="e">
        <f>VLOOKUP($A25,PayItem15!$A$2:$D$1385,4,FALSE)</f>
        <v>#N/A</v>
      </c>
      <c r="F25" s="38"/>
    </row>
    <row r="26" spans="1:6" x14ac:dyDescent="0.2">
      <c r="A26" s="24"/>
      <c r="B26" s="24" t="e">
        <f>VLOOKUP($A26,PayItem15!$A$2:$D$1385,2,FALSE)</f>
        <v>#N/A</v>
      </c>
      <c r="C26" s="24" t="e">
        <f>VLOOKUP($A26,PayItem15!$A$2:$D$1385,3,FALSE)</f>
        <v>#N/A</v>
      </c>
      <c r="D26" s="24"/>
      <c r="E26" s="25" t="e">
        <f>VLOOKUP($A26,PayItem15!$A$2:$D$1385,4,FALSE)</f>
        <v>#N/A</v>
      </c>
      <c r="F26" s="38"/>
    </row>
    <row r="27" spans="1:6" x14ac:dyDescent="0.2">
      <c r="A27" s="24"/>
      <c r="B27" s="24" t="e">
        <f>VLOOKUP($A27,PayItem15!$A$2:$D$1385,2,FALSE)</f>
        <v>#N/A</v>
      </c>
      <c r="C27" s="24" t="e">
        <f>VLOOKUP($A27,PayItem15!$A$2:$D$1385,3,FALSE)</f>
        <v>#N/A</v>
      </c>
      <c r="D27" s="24"/>
      <c r="E27" s="25" t="e">
        <f>VLOOKUP($A27,PayItem15!$A$2:$D$1385,4,FALSE)</f>
        <v>#N/A</v>
      </c>
      <c r="F27" s="38"/>
    </row>
    <row r="28" spans="1:6" x14ac:dyDescent="0.2">
      <c r="A28" s="24"/>
      <c r="B28" s="24" t="e">
        <f>VLOOKUP($A28,PayItem15!$A$2:$D$1385,2,FALSE)</f>
        <v>#N/A</v>
      </c>
      <c r="C28" s="24" t="e">
        <f>VLOOKUP($A28,PayItem15!$A$2:$D$1385,3,FALSE)</f>
        <v>#N/A</v>
      </c>
      <c r="D28" s="24"/>
      <c r="E28" s="25" t="e">
        <f>VLOOKUP($A28,PayItem15!$A$2:$D$1385,4,FALSE)</f>
        <v>#N/A</v>
      </c>
      <c r="F28" s="38"/>
    </row>
    <row r="29" spans="1:6" x14ac:dyDescent="0.2">
      <c r="A29" s="24"/>
      <c r="B29" s="24" t="e">
        <f>VLOOKUP($A29,PayItem15!$A$2:$D$1385,2,FALSE)</f>
        <v>#N/A</v>
      </c>
      <c r="C29" s="24" t="e">
        <f>VLOOKUP($A29,PayItem15!$A$2:$D$1385,3,FALSE)</f>
        <v>#N/A</v>
      </c>
      <c r="D29" s="24"/>
      <c r="E29" s="25" t="e">
        <f>VLOOKUP($A29,PayItem15!$A$2:$D$1385,4,FALSE)</f>
        <v>#N/A</v>
      </c>
      <c r="F29" s="38"/>
    </row>
    <row r="30" spans="1:6" x14ac:dyDescent="0.2">
      <c r="A30" s="24"/>
      <c r="B30" s="24" t="e">
        <f>VLOOKUP($A30,PayItem15!$A$2:$D$1385,2,FALSE)</f>
        <v>#N/A</v>
      </c>
      <c r="C30" s="24" t="e">
        <f>VLOOKUP($A30,PayItem15!$A$2:$D$1385,3,FALSE)</f>
        <v>#N/A</v>
      </c>
      <c r="D30" s="24"/>
      <c r="E30" s="25" t="e">
        <f>VLOOKUP($A30,PayItem15!$A$2:$D$1385,4,FALSE)</f>
        <v>#N/A</v>
      </c>
      <c r="F30" s="38"/>
    </row>
    <row r="31" spans="1:6" x14ac:dyDescent="0.2">
      <c r="A31" s="24"/>
      <c r="B31" s="24" t="e">
        <f>VLOOKUP($A31,PayItem15!$A$2:$D$1385,2,FALSE)</f>
        <v>#N/A</v>
      </c>
      <c r="C31" s="24" t="e">
        <f>VLOOKUP($A31,PayItem15!$A$2:$D$1385,3,FALSE)</f>
        <v>#N/A</v>
      </c>
      <c r="D31" s="24"/>
      <c r="E31" s="25" t="e">
        <f>VLOOKUP($A31,PayItem15!$A$2:$D$1385,4,FALSE)</f>
        <v>#N/A</v>
      </c>
      <c r="F31" s="38"/>
    </row>
    <row r="32" spans="1:6" x14ac:dyDescent="0.2">
      <c r="A32" s="24"/>
      <c r="B32" s="24" t="e">
        <f>VLOOKUP($A32,PayItem15!$A$2:$D$1385,2,FALSE)</f>
        <v>#N/A</v>
      </c>
      <c r="C32" s="24" t="e">
        <f>VLOOKUP($A32,PayItem15!$A$2:$D$1385,3,FALSE)</f>
        <v>#N/A</v>
      </c>
      <c r="D32" s="24"/>
      <c r="E32" s="25" t="e">
        <f>VLOOKUP($A32,PayItem15!$A$2:$D$1385,4,FALSE)</f>
        <v>#N/A</v>
      </c>
      <c r="F32" s="38"/>
    </row>
    <row r="33" spans="1:6" x14ac:dyDescent="0.2">
      <c r="A33" s="24"/>
      <c r="B33" s="24" t="e">
        <f>VLOOKUP($A33,PayItem15!$A$2:$D$1385,2,FALSE)</f>
        <v>#N/A</v>
      </c>
      <c r="C33" s="24" t="e">
        <f>VLOOKUP($A33,PayItem15!$A$2:$D$1385,3,FALSE)</f>
        <v>#N/A</v>
      </c>
      <c r="D33" s="24"/>
      <c r="E33" s="25" t="e">
        <f>VLOOKUP($A33,PayItem15!$A$2:$D$1385,4,FALSE)</f>
        <v>#N/A</v>
      </c>
      <c r="F33" s="38"/>
    </row>
    <row r="34" spans="1:6" x14ac:dyDescent="0.2">
      <c r="A34" s="24"/>
      <c r="B34" s="24" t="e">
        <f>VLOOKUP($A34,PayItem15!$A$2:$D$1385,2,FALSE)</f>
        <v>#N/A</v>
      </c>
      <c r="C34" s="24" t="e">
        <f>VLOOKUP($A34,PayItem15!$A$2:$D$1385,3,FALSE)</f>
        <v>#N/A</v>
      </c>
      <c r="D34" s="24"/>
      <c r="E34" s="25" t="e">
        <f>VLOOKUP($A34,PayItem15!$A$2:$D$1385,4,FALSE)</f>
        <v>#N/A</v>
      </c>
      <c r="F34" s="38"/>
    </row>
    <row r="35" spans="1:6" x14ac:dyDescent="0.2">
      <c r="A35" s="24"/>
      <c r="B35" s="24" t="e">
        <f>VLOOKUP($A35,PayItem15!$A$2:$D$1385,2,FALSE)</f>
        <v>#N/A</v>
      </c>
      <c r="C35" s="24" t="e">
        <f>VLOOKUP($A35,PayItem15!$A$2:$D$1385,3,FALSE)</f>
        <v>#N/A</v>
      </c>
      <c r="D35" s="24"/>
      <c r="E35" s="25" t="e">
        <f>VLOOKUP($A35,PayItem15!$A$2:$D$1385,4,FALSE)</f>
        <v>#N/A</v>
      </c>
      <c r="F35" s="38"/>
    </row>
    <row r="36" spans="1:6" x14ac:dyDescent="0.2">
      <c r="A36" s="24"/>
      <c r="B36" s="24" t="e">
        <f>VLOOKUP($A36,PayItem15!$A$2:$D$1385,2,FALSE)</f>
        <v>#N/A</v>
      </c>
      <c r="C36" s="24" t="e">
        <f>VLOOKUP($A36,PayItem15!$A$2:$D$1385,3,FALSE)</f>
        <v>#N/A</v>
      </c>
      <c r="D36" s="24"/>
      <c r="E36" s="25" t="e">
        <f>VLOOKUP($A36,PayItem15!$A$2:$D$1385,4,FALSE)</f>
        <v>#N/A</v>
      </c>
      <c r="F36" s="38"/>
    </row>
    <row r="37" spans="1:6" x14ac:dyDescent="0.2">
      <c r="A37" s="24"/>
      <c r="B37" s="24" t="e">
        <f>VLOOKUP($A37,PayItem15!$A$2:$D$1385,2,FALSE)</f>
        <v>#N/A</v>
      </c>
      <c r="C37" s="24" t="e">
        <f>VLOOKUP($A37,PayItem15!$A$2:$D$1385,3,FALSE)</f>
        <v>#N/A</v>
      </c>
      <c r="D37" s="24"/>
      <c r="E37" s="25" t="e">
        <f>VLOOKUP($A37,PayItem15!$A$2:$D$1385,4,FALSE)</f>
        <v>#N/A</v>
      </c>
      <c r="F37" s="38"/>
    </row>
    <row r="38" spans="1:6" x14ac:dyDescent="0.2">
      <c r="A38" s="24"/>
      <c r="B38" s="24" t="e">
        <f>VLOOKUP($A38,PayItem15!$A$2:$D$1385,2,FALSE)</f>
        <v>#N/A</v>
      </c>
      <c r="C38" s="24" t="e">
        <f>VLOOKUP($A38,PayItem15!$A$2:$D$1385,3,FALSE)</f>
        <v>#N/A</v>
      </c>
      <c r="D38" s="24"/>
      <c r="E38" s="25" t="e">
        <f>VLOOKUP($A38,PayItem15!$A$2:$D$1385,4,FALSE)</f>
        <v>#N/A</v>
      </c>
      <c r="F38" s="38"/>
    </row>
    <row r="39" spans="1:6" x14ac:dyDescent="0.2">
      <c r="A39" s="24"/>
      <c r="B39" s="24" t="e">
        <f>VLOOKUP($A39,PayItem15!$A$2:$D$1385,2,FALSE)</f>
        <v>#N/A</v>
      </c>
      <c r="C39" s="24" t="e">
        <f>VLOOKUP($A39,PayItem15!$A$2:$D$1385,3,FALSE)</f>
        <v>#N/A</v>
      </c>
      <c r="D39" s="24"/>
      <c r="E39" s="25" t="e">
        <f>VLOOKUP($A39,PayItem15!$A$2:$D$1385,4,FALSE)</f>
        <v>#N/A</v>
      </c>
      <c r="F39" s="38"/>
    </row>
    <row r="40" spans="1:6" x14ac:dyDescent="0.2">
      <c r="A40" s="24"/>
      <c r="B40" s="24" t="e">
        <f>VLOOKUP($A40,PayItem15!$A$2:$D$1385,2,FALSE)</f>
        <v>#N/A</v>
      </c>
      <c r="C40" s="24" t="e">
        <f>VLOOKUP($A40,PayItem15!$A$2:$D$1385,3,FALSE)</f>
        <v>#N/A</v>
      </c>
      <c r="D40" s="24"/>
      <c r="E40" s="25" t="e">
        <f>VLOOKUP($A40,PayItem15!$A$2:$D$1385,4,FALSE)</f>
        <v>#N/A</v>
      </c>
      <c r="F40" s="38"/>
    </row>
    <row r="41" spans="1:6" x14ac:dyDescent="0.2">
      <c r="A41" s="24"/>
      <c r="B41" s="24" t="e">
        <f>VLOOKUP($A41,PayItem15!$A$2:$D$1385,2,FALSE)</f>
        <v>#N/A</v>
      </c>
      <c r="C41" s="24" t="e">
        <f>VLOOKUP($A41,PayItem15!$A$2:$D$1385,3,FALSE)</f>
        <v>#N/A</v>
      </c>
      <c r="D41" s="24"/>
      <c r="E41" s="25" t="e">
        <f>VLOOKUP($A41,PayItem15!$A$2:$D$1385,4,FALSE)</f>
        <v>#N/A</v>
      </c>
      <c r="F41" s="38"/>
    </row>
    <row r="42" spans="1:6" x14ac:dyDescent="0.2">
      <c r="A42" s="24"/>
      <c r="B42" s="24" t="e">
        <f>VLOOKUP($A42,PayItem15!$A$2:$D$1385,2,FALSE)</f>
        <v>#N/A</v>
      </c>
      <c r="C42" s="24" t="e">
        <f>VLOOKUP($A42,PayItem15!$A$2:$D$1385,3,FALSE)</f>
        <v>#N/A</v>
      </c>
      <c r="D42" s="24"/>
      <c r="E42" s="25" t="e">
        <f>VLOOKUP($A42,PayItem15!$A$2:$D$1385,4,FALSE)</f>
        <v>#N/A</v>
      </c>
      <c r="F42" s="38"/>
    </row>
    <row r="43" spans="1:6" x14ac:dyDescent="0.2">
      <c r="A43" s="24"/>
      <c r="B43" s="24" t="e">
        <f>VLOOKUP($A43,PayItem15!$A$2:$D$1385,2,FALSE)</f>
        <v>#N/A</v>
      </c>
      <c r="C43" s="24" t="e">
        <f>VLOOKUP($A43,PayItem15!$A$2:$D$1385,3,FALSE)</f>
        <v>#N/A</v>
      </c>
      <c r="D43" s="24"/>
      <c r="E43" s="25" t="e">
        <f>VLOOKUP($A43,PayItem15!$A$2:$D$1385,4,FALSE)</f>
        <v>#N/A</v>
      </c>
      <c r="F43" s="38"/>
    </row>
    <row r="44" spans="1:6" x14ac:dyDescent="0.2">
      <c r="A44" s="24"/>
      <c r="B44" s="24" t="e">
        <f>VLOOKUP($A44,PayItem15!$A$2:$D$1385,2,FALSE)</f>
        <v>#N/A</v>
      </c>
      <c r="C44" s="24" t="e">
        <f>VLOOKUP($A44,PayItem15!$A$2:$D$1385,3,FALSE)</f>
        <v>#N/A</v>
      </c>
      <c r="D44" s="24"/>
      <c r="E44" s="25" t="e">
        <f>VLOOKUP($A44,PayItem15!$A$2:$D$1385,4,FALSE)</f>
        <v>#N/A</v>
      </c>
      <c r="F44" s="38"/>
    </row>
    <row r="45" spans="1:6" x14ac:dyDescent="0.2">
      <c r="A45" s="24"/>
      <c r="B45" s="24" t="e">
        <f>VLOOKUP($A45,PayItem15!$A$2:$D$1385,2,FALSE)</f>
        <v>#N/A</v>
      </c>
      <c r="C45" s="24" t="e">
        <f>VLOOKUP($A45,PayItem15!$A$2:$D$1385,3,FALSE)</f>
        <v>#N/A</v>
      </c>
      <c r="D45" s="24"/>
      <c r="E45" s="25" t="e">
        <f>VLOOKUP($A45,PayItem15!$A$2:$D$1385,4,FALSE)</f>
        <v>#N/A</v>
      </c>
      <c r="F45" s="38"/>
    </row>
    <row r="46" spans="1:6" x14ac:dyDescent="0.2">
      <c r="A46" s="24"/>
      <c r="B46" s="24" t="e">
        <f>VLOOKUP($A46,PayItem15!$A$2:$D$1385,2,FALSE)</f>
        <v>#N/A</v>
      </c>
      <c r="C46" s="24" t="e">
        <f>VLOOKUP($A46,PayItem15!$A$2:$D$1385,3,FALSE)</f>
        <v>#N/A</v>
      </c>
      <c r="D46" s="24"/>
      <c r="E46" s="25" t="e">
        <f>VLOOKUP($A46,PayItem15!$A$2:$D$1385,4,FALSE)</f>
        <v>#N/A</v>
      </c>
      <c r="F46" s="38"/>
    </row>
    <row r="47" spans="1:6" x14ac:dyDescent="0.2">
      <c r="A47" s="24"/>
      <c r="B47" s="24" t="e">
        <f>VLOOKUP($A47,PayItem15!$A$2:$D$1385,2,FALSE)</f>
        <v>#N/A</v>
      </c>
      <c r="C47" s="24" t="e">
        <f>VLOOKUP($A47,PayItem15!$A$2:$D$1385,3,FALSE)</f>
        <v>#N/A</v>
      </c>
      <c r="D47" s="24"/>
      <c r="E47" s="25" t="e">
        <f>VLOOKUP($A47,PayItem15!$A$2:$D$1385,4,FALSE)</f>
        <v>#N/A</v>
      </c>
      <c r="F47" s="38"/>
    </row>
    <row r="48" spans="1:6" x14ac:dyDescent="0.2">
      <c r="A48" s="24"/>
      <c r="B48" s="24" t="e">
        <f>VLOOKUP($A48,PayItem15!$A$2:$D$1385,2,FALSE)</f>
        <v>#N/A</v>
      </c>
      <c r="C48" s="24" t="e">
        <f>VLOOKUP($A48,PayItem15!$A$2:$D$1385,3,FALSE)</f>
        <v>#N/A</v>
      </c>
      <c r="D48" s="24"/>
      <c r="E48" s="25" t="e">
        <f>VLOOKUP($A48,PayItem15!$A$2:$D$1385,4,FALSE)</f>
        <v>#N/A</v>
      </c>
      <c r="F48" s="38"/>
    </row>
    <row r="49" spans="1:6" x14ac:dyDescent="0.2">
      <c r="A49" s="24"/>
      <c r="B49" s="24" t="e">
        <f>VLOOKUP($A49,PayItem15!$A$2:$D$1385,2,FALSE)</f>
        <v>#N/A</v>
      </c>
      <c r="C49" s="24" t="e">
        <f>VLOOKUP($A49,PayItem15!$A$2:$D$1385,3,FALSE)</f>
        <v>#N/A</v>
      </c>
      <c r="D49" s="24"/>
      <c r="E49" s="25" t="e">
        <f>VLOOKUP($A49,PayItem15!$A$2:$D$1385,4,FALSE)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pageSetup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82"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VLOOKUP($A8,PayItem15!$A$2:$D$1385,2,FALSE)</f>
        <v>#N/A</v>
      </c>
      <c r="C8" s="39" t="e">
        <f>VLOOKUP($A8,PayItem15!$A$2:$D$1385,3,FALSE)</f>
        <v>#N/A</v>
      </c>
      <c r="D8" s="23"/>
      <c r="E8" s="40" t="e">
        <f>VLOOKUP($A8,PayItem15!$A$2:$D$1385,4,FALSE)</f>
        <v>#N/A</v>
      </c>
      <c r="F8" s="37"/>
    </row>
    <row r="9" spans="1:6" x14ac:dyDescent="0.2">
      <c r="A9" s="24"/>
      <c r="B9" s="24" t="e">
        <f>VLOOKUP($A9,PayItem15!$A$2:$D$1385,2,FALSE)</f>
        <v>#N/A</v>
      </c>
      <c r="C9" s="24" t="e">
        <f>VLOOKUP($A9,PayItem15!$A$2:$D$1385,3,FALSE)</f>
        <v>#N/A</v>
      </c>
      <c r="D9" s="24"/>
      <c r="E9" s="25" t="e">
        <f>VLOOKUP($A9,PayItem15!$A$2:$D$1385,4,FALSE)</f>
        <v>#N/A</v>
      </c>
      <c r="F9" s="38"/>
    </row>
    <row r="10" spans="1:6" x14ac:dyDescent="0.2">
      <c r="A10" s="24"/>
      <c r="B10" s="24" t="e">
        <f>VLOOKUP($A10,PayItem15!$A$2:$D$1385,2,FALSE)</f>
        <v>#N/A</v>
      </c>
      <c r="C10" s="24" t="e">
        <f>VLOOKUP($A10,PayItem15!$A$2:$D$1385,3,FALSE)</f>
        <v>#N/A</v>
      </c>
      <c r="D10" s="24"/>
      <c r="E10" s="25" t="e">
        <f>VLOOKUP($A10,PayItem15!$A$2:$D$1385,4,FALSE)</f>
        <v>#N/A</v>
      </c>
      <c r="F10" s="38"/>
    </row>
    <row r="11" spans="1:6" x14ac:dyDescent="0.2">
      <c r="A11" s="24"/>
      <c r="B11" s="24" t="e">
        <f>VLOOKUP($A11,PayItem15!$A$2:$D$1385,2,FALSE)</f>
        <v>#N/A</v>
      </c>
      <c r="C11" s="24" t="e">
        <f>VLOOKUP($A11,PayItem15!$A$2:$D$1385,3,FALSE)</f>
        <v>#N/A</v>
      </c>
      <c r="D11" s="24"/>
      <c r="E11" s="25" t="e">
        <f>VLOOKUP($A11,PayItem15!$A$2:$D$1385,4,FALSE)</f>
        <v>#N/A</v>
      </c>
      <c r="F11" s="38"/>
    </row>
    <row r="12" spans="1:6" x14ac:dyDescent="0.2">
      <c r="A12" s="24"/>
      <c r="B12" s="24" t="e">
        <f>VLOOKUP($A12,PayItem15!$A$2:$D$1385,2,FALSE)</f>
        <v>#N/A</v>
      </c>
      <c r="C12" s="24" t="e">
        <f>VLOOKUP($A12,PayItem15!$A$2:$D$1385,3,FALSE)</f>
        <v>#N/A</v>
      </c>
      <c r="D12" s="24"/>
      <c r="E12" s="25" t="e">
        <f>VLOOKUP($A12,PayItem15!$A$2:$D$1385,4,FALSE)</f>
        <v>#N/A</v>
      </c>
      <c r="F12" s="38"/>
    </row>
    <row r="13" spans="1:6" x14ac:dyDescent="0.2">
      <c r="A13" s="24"/>
      <c r="B13" s="24" t="e">
        <f>VLOOKUP($A13,PayItem15!$A$2:$D$1385,2,FALSE)</f>
        <v>#N/A</v>
      </c>
      <c r="C13" s="24" t="e">
        <f>VLOOKUP($A13,PayItem15!$A$2:$D$1385,3,FALSE)</f>
        <v>#N/A</v>
      </c>
      <c r="D13" s="24"/>
      <c r="E13" s="25" t="e">
        <f>VLOOKUP($A13,PayItem15!$A$2:$D$1385,4,FALSE)</f>
        <v>#N/A</v>
      </c>
      <c r="F13" s="38"/>
    </row>
    <row r="14" spans="1:6" x14ac:dyDescent="0.2">
      <c r="A14" s="24"/>
      <c r="B14" s="24" t="e">
        <f>VLOOKUP($A14,PayItem15!$A$2:$D$1385,2,FALSE)</f>
        <v>#N/A</v>
      </c>
      <c r="C14" s="24" t="e">
        <f>VLOOKUP($A14,PayItem15!$A$2:$D$1385,3,FALSE)</f>
        <v>#N/A</v>
      </c>
      <c r="D14" s="24"/>
      <c r="E14" s="25" t="e">
        <f>VLOOKUP($A14,PayItem15!$A$2:$D$1385,4,FALSE)</f>
        <v>#N/A</v>
      </c>
      <c r="F14" s="38"/>
    </row>
    <row r="15" spans="1:6" x14ac:dyDescent="0.2">
      <c r="A15" s="24"/>
      <c r="B15" s="24" t="e">
        <f>VLOOKUP($A15,PayItem15!$A$2:$D$1385,2,FALSE)</f>
        <v>#N/A</v>
      </c>
      <c r="C15" s="24" t="e">
        <f>VLOOKUP($A15,PayItem15!$A$2:$D$1385,3,FALSE)</f>
        <v>#N/A</v>
      </c>
      <c r="D15" s="24"/>
      <c r="E15" s="25" t="e">
        <f>VLOOKUP($A15,PayItem15!$A$2:$D$1385,4,FALSE)</f>
        <v>#N/A</v>
      </c>
      <c r="F15" s="38"/>
    </row>
    <row r="16" spans="1:6" x14ac:dyDescent="0.2">
      <c r="A16" s="24"/>
      <c r="B16" s="24" t="e">
        <f>VLOOKUP($A16,PayItem15!$A$2:$D$1385,2,FALSE)</f>
        <v>#N/A</v>
      </c>
      <c r="C16" s="24" t="e">
        <f>VLOOKUP($A16,PayItem15!$A$2:$D$1385,3,FALSE)</f>
        <v>#N/A</v>
      </c>
      <c r="D16" s="24"/>
      <c r="E16" s="25" t="e">
        <f>VLOOKUP($A16,PayItem15!$A$2:$D$1385,4,FALSE)</f>
        <v>#N/A</v>
      </c>
      <c r="F16" s="38"/>
    </row>
    <row r="17" spans="1:6" x14ac:dyDescent="0.2">
      <c r="A17" s="24"/>
      <c r="B17" s="24" t="e">
        <f>VLOOKUP($A17,PayItem15!$A$2:$D$1385,2,FALSE)</f>
        <v>#N/A</v>
      </c>
      <c r="C17" s="24" t="e">
        <f>VLOOKUP($A17,PayItem15!$A$2:$D$1385,3,FALSE)</f>
        <v>#N/A</v>
      </c>
      <c r="D17" s="24"/>
      <c r="E17" s="25" t="e">
        <f>VLOOKUP($A17,PayItem15!$A$2:$D$1385,4,FALSE)</f>
        <v>#N/A</v>
      </c>
      <c r="F17" s="38"/>
    </row>
    <row r="18" spans="1:6" x14ac:dyDescent="0.2">
      <c r="A18" s="24"/>
      <c r="B18" s="24" t="e">
        <f>VLOOKUP($A18,PayItem15!$A$2:$D$1385,2,FALSE)</f>
        <v>#N/A</v>
      </c>
      <c r="C18" s="24" t="e">
        <f>VLOOKUP($A18,PayItem15!$A$2:$D$1385,3,FALSE)</f>
        <v>#N/A</v>
      </c>
      <c r="D18" s="24"/>
      <c r="E18" s="25" t="e">
        <f>VLOOKUP($A18,PayItem15!$A$2:$D$1385,4,FALSE)</f>
        <v>#N/A</v>
      </c>
      <c r="F18" s="38"/>
    </row>
    <row r="19" spans="1:6" x14ac:dyDescent="0.2">
      <c r="A19" s="24"/>
      <c r="B19" s="24" t="e">
        <f>VLOOKUP($A19,PayItem15!$A$2:$D$1385,2,FALSE)</f>
        <v>#N/A</v>
      </c>
      <c r="C19" s="24" t="e">
        <f>VLOOKUP($A19,PayItem15!$A$2:$D$1385,3,FALSE)</f>
        <v>#N/A</v>
      </c>
      <c r="D19" s="24"/>
      <c r="E19" s="25" t="e">
        <f>VLOOKUP($A19,PayItem15!$A$2:$D$1385,4,FALSE)</f>
        <v>#N/A</v>
      </c>
      <c r="F19" s="38"/>
    </row>
    <row r="20" spans="1:6" x14ac:dyDescent="0.2">
      <c r="A20" s="24"/>
      <c r="B20" s="24" t="e">
        <f>VLOOKUP($A20,PayItem15!$A$2:$D$1385,2,FALSE)</f>
        <v>#N/A</v>
      </c>
      <c r="C20" s="24" t="e">
        <f>VLOOKUP($A20,PayItem15!$A$2:$D$1385,3,FALSE)</f>
        <v>#N/A</v>
      </c>
      <c r="D20" s="24"/>
      <c r="E20" s="25" t="e">
        <f>VLOOKUP($A20,PayItem15!$A$2:$D$1385,4,FALSE)</f>
        <v>#N/A</v>
      </c>
      <c r="F20" s="38"/>
    </row>
    <row r="21" spans="1:6" x14ac:dyDescent="0.2">
      <c r="A21" s="24"/>
      <c r="B21" s="24" t="e">
        <f>VLOOKUP($A21,PayItem15!$A$2:$D$1385,2,FALSE)</f>
        <v>#N/A</v>
      </c>
      <c r="C21" s="24" t="e">
        <f>VLOOKUP($A21,PayItem15!$A$2:$D$1385,3,FALSE)</f>
        <v>#N/A</v>
      </c>
      <c r="D21" s="24"/>
      <c r="E21" s="25" t="e">
        <f>VLOOKUP($A21,PayItem15!$A$2:$D$1385,4,FALSE)</f>
        <v>#N/A</v>
      </c>
      <c r="F21" s="38"/>
    </row>
    <row r="22" spans="1:6" x14ac:dyDescent="0.2">
      <c r="A22" s="24"/>
      <c r="B22" s="24" t="e">
        <f>VLOOKUP($A22,PayItem15!$A$2:$D$1385,2,FALSE)</f>
        <v>#N/A</v>
      </c>
      <c r="C22" s="24" t="e">
        <f>VLOOKUP($A22,PayItem15!$A$2:$D$1385,3,FALSE)</f>
        <v>#N/A</v>
      </c>
      <c r="D22" s="24"/>
      <c r="E22" s="25" t="e">
        <f>VLOOKUP($A22,PayItem15!$A$2:$D$1385,4,FALSE)</f>
        <v>#N/A</v>
      </c>
      <c r="F22" s="38"/>
    </row>
    <row r="23" spans="1:6" x14ac:dyDescent="0.2">
      <c r="A23" s="24"/>
      <c r="B23" s="24" t="e">
        <f>VLOOKUP($A23,PayItem15!$A$2:$D$1385,2,FALSE)</f>
        <v>#N/A</v>
      </c>
      <c r="C23" s="24" t="e">
        <f>VLOOKUP($A23,PayItem15!$A$2:$D$1385,3,FALSE)</f>
        <v>#N/A</v>
      </c>
      <c r="D23" s="24"/>
      <c r="E23" s="25" t="e">
        <f>VLOOKUP($A23,PayItem15!$A$2:$D$1385,4,FALSE)</f>
        <v>#N/A</v>
      </c>
      <c r="F23" s="38"/>
    </row>
    <row r="24" spans="1:6" x14ac:dyDescent="0.2">
      <c r="A24" s="24"/>
      <c r="B24" s="24" t="e">
        <f>VLOOKUP($A24,PayItem15!$A$2:$D$1385,2,FALSE)</f>
        <v>#N/A</v>
      </c>
      <c r="C24" s="24" t="e">
        <f>VLOOKUP($A24,PayItem15!$A$2:$D$1385,3,FALSE)</f>
        <v>#N/A</v>
      </c>
      <c r="D24" s="24"/>
      <c r="E24" s="25" t="e">
        <f>VLOOKUP($A24,PayItem15!$A$2:$D$1385,4,FALSE)</f>
        <v>#N/A</v>
      </c>
      <c r="F24" s="38"/>
    </row>
    <row r="25" spans="1:6" x14ac:dyDescent="0.2">
      <c r="A25" s="24"/>
      <c r="B25" s="24" t="e">
        <f>VLOOKUP($A25,PayItem15!$A$2:$D$1385,2,FALSE)</f>
        <v>#N/A</v>
      </c>
      <c r="C25" s="24" t="e">
        <f>VLOOKUP($A25,PayItem15!$A$2:$D$1385,3,FALSE)</f>
        <v>#N/A</v>
      </c>
      <c r="D25" s="24"/>
      <c r="E25" s="25" t="e">
        <f>VLOOKUP($A25,PayItem15!$A$2:$D$1385,4,FALSE)</f>
        <v>#N/A</v>
      </c>
      <c r="F25" s="38"/>
    </row>
    <row r="26" spans="1:6" x14ac:dyDescent="0.2">
      <c r="A26" s="24"/>
      <c r="B26" s="24" t="e">
        <f>VLOOKUP($A26,PayItem15!$A$2:$D$1385,2,FALSE)</f>
        <v>#N/A</v>
      </c>
      <c r="C26" s="24" t="e">
        <f>VLOOKUP($A26,PayItem15!$A$2:$D$1385,3,FALSE)</f>
        <v>#N/A</v>
      </c>
      <c r="D26" s="24"/>
      <c r="E26" s="25" t="e">
        <f>VLOOKUP($A26,PayItem15!$A$2:$D$1385,4,FALSE)</f>
        <v>#N/A</v>
      </c>
      <c r="F26" s="38"/>
    </row>
    <row r="27" spans="1:6" x14ac:dyDescent="0.2">
      <c r="A27" s="24"/>
      <c r="B27" s="24" t="e">
        <f>VLOOKUP($A27,PayItem15!$A$2:$D$1385,2,FALSE)</f>
        <v>#N/A</v>
      </c>
      <c r="C27" s="24" t="e">
        <f>VLOOKUP($A27,PayItem15!$A$2:$D$1385,3,FALSE)</f>
        <v>#N/A</v>
      </c>
      <c r="D27" s="24"/>
      <c r="E27" s="25" t="e">
        <f>VLOOKUP($A27,PayItem15!$A$2:$D$1385,4,FALSE)</f>
        <v>#N/A</v>
      </c>
      <c r="F27" s="38"/>
    </row>
    <row r="28" spans="1:6" x14ac:dyDescent="0.2">
      <c r="A28" s="24"/>
      <c r="B28" s="24" t="e">
        <f>VLOOKUP($A28,PayItem15!$A$2:$D$1385,2,FALSE)</f>
        <v>#N/A</v>
      </c>
      <c r="C28" s="24" t="e">
        <f>VLOOKUP($A28,PayItem15!$A$2:$D$1385,3,FALSE)</f>
        <v>#N/A</v>
      </c>
      <c r="D28" s="24"/>
      <c r="E28" s="25" t="e">
        <f>VLOOKUP($A28,PayItem15!$A$2:$D$1385,4,FALSE)</f>
        <v>#N/A</v>
      </c>
      <c r="F28" s="38"/>
    </row>
    <row r="29" spans="1:6" x14ac:dyDescent="0.2">
      <c r="A29" s="24"/>
      <c r="B29" s="24" t="e">
        <f>VLOOKUP($A29,PayItem15!$A$2:$D$1385,2,FALSE)</f>
        <v>#N/A</v>
      </c>
      <c r="C29" s="24" t="e">
        <f>VLOOKUP($A29,PayItem15!$A$2:$D$1385,3,FALSE)</f>
        <v>#N/A</v>
      </c>
      <c r="D29" s="24"/>
      <c r="E29" s="25" t="e">
        <f>VLOOKUP($A29,PayItem15!$A$2:$D$1385,4,FALSE)</f>
        <v>#N/A</v>
      </c>
      <c r="F29" s="38"/>
    </row>
    <row r="30" spans="1:6" x14ac:dyDescent="0.2">
      <c r="A30" s="24"/>
      <c r="B30" s="24" t="e">
        <f>VLOOKUP($A30,PayItem15!$A$2:$D$1385,2,FALSE)</f>
        <v>#N/A</v>
      </c>
      <c r="C30" s="24" t="e">
        <f>VLOOKUP($A30,PayItem15!$A$2:$D$1385,3,FALSE)</f>
        <v>#N/A</v>
      </c>
      <c r="D30" s="24"/>
      <c r="E30" s="25" t="e">
        <f>VLOOKUP($A30,PayItem15!$A$2:$D$1385,4,FALSE)</f>
        <v>#N/A</v>
      </c>
      <c r="F30" s="38"/>
    </row>
    <row r="31" spans="1:6" x14ac:dyDescent="0.2">
      <c r="A31" s="24"/>
      <c r="B31" s="24" t="e">
        <f>VLOOKUP($A31,PayItem15!$A$2:$D$1385,2,FALSE)</f>
        <v>#N/A</v>
      </c>
      <c r="C31" s="24" t="e">
        <f>VLOOKUP($A31,PayItem15!$A$2:$D$1385,3,FALSE)</f>
        <v>#N/A</v>
      </c>
      <c r="D31" s="24"/>
      <c r="E31" s="25" t="e">
        <f>VLOOKUP($A31,PayItem15!$A$2:$D$1385,4,FALSE)</f>
        <v>#N/A</v>
      </c>
      <c r="F31" s="38"/>
    </row>
    <row r="32" spans="1:6" x14ac:dyDescent="0.2">
      <c r="A32" s="24"/>
      <c r="B32" s="24" t="e">
        <f>VLOOKUP($A32,PayItem15!$A$2:$D$1385,2,FALSE)</f>
        <v>#N/A</v>
      </c>
      <c r="C32" s="24" t="e">
        <f>VLOOKUP($A32,PayItem15!$A$2:$D$1385,3,FALSE)</f>
        <v>#N/A</v>
      </c>
      <c r="D32" s="24"/>
      <c r="E32" s="25" t="e">
        <f>VLOOKUP($A32,PayItem15!$A$2:$D$1385,4,FALSE)</f>
        <v>#N/A</v>
      </c>
      <c r="F32" s="38"/>
    </row>
    <row r="33" spans="1:6" x14ac:dyDescent="0.2">
      <c r="A33" s="24"/>
      <c r="B33" s="24" t="e">
        <f>VLOOKUP($A33,PayItem15!$A$2:$D$1385,2,FALSE)</f>
        <v>#N/A</v>
      </c>
      <c r="C33" s="24" t="e">
        <f>VLOOKUP($A33,PayItem15!$A$2:$D$1385,3,FALSE)</f>
        <v>#N/A</v>
      </c>
      <c r="D33" s="24"/>
      <c r="E33" s="25" t="e">
        <f>VLOOKUP($A33,PayItem15!$A$2:$D$1385,4,FALSE)</f>
        <v>#N/A</v>
      </c>
      <c r="F33" s="38"/>
    </row>
    <row r="34" spans="1:6" x14ac:dyDescent="0.2">
      <c r="A34" s="24"/>
      <c r="B34" s="24" t="e">
        <f>VLOOKUP($A34,PayItem15!$A$2:$D$1385,2,FALSE)</f>
        <v>#N/A</v>
      </c>
      <c r="C34" s="24" t="e">
        <f>VLOOKUP($A34,PayItem15!$A$2:$D$1385,3,FALSE)</f>
        <v>#N/A</v>
      </c>
      <c r="D34" s="24"/>
      <c r="E34" s="25" t="e">
        <f>VLOOKUP($A34,PayItem15!$A$2:$D$1385,4,FALSE)</f>
        <v>#N/A</v>
      </c>
      <c r="F34" s="38"/>
    </row>
    <row r="35" spans="1:6" x14ac:dyDescent="0.2">
      <c r="A35" s="24"/>
      <c r="B35" s="24" t="e">
        <f>VLOOKUP($A35,PayItem15!$A$2:$D$1385,2,FALSE)</f>
        <v>#N/A</v>
      </c>
      <c r="C35" s="24" t="e">
        <f>VLOOKUP($A35,PayItem15!$A$2:$D$1385,3,FALSE)</f>
        <v>#N/A</v>
      </c>
      <c r="D35" s="24"/>
      <c r="E35" s="25" t="e">
        <f>VLOOKUP($A35,PayItem15!$A$2:$D$1385,4,FALSE)</f>
        <v>#N/A</v>
      </c>
      <c r="F35" s="38"/>
    </row>
    <row r="36" spans="1:6" x14ac:dyDescent="0.2">
      <c r="A36" s="24"/>
      <c r="B36" s="24" t="e">
        <f>VLOOKUP($A36,PayItem15!$A$2:$D$1385,2,FALSE)</f>
        <v>#N/A</v>
      </c>
      <c r="C36" s="24" t="e">
        <f>VLOOKUP($A36,PayItem15!$A$2:$D$1385,3,FALSE)</f>
        <v>#N/A</v>
      </c>
      <c r="D36" s="24"/>
      <c r="E36" s="25" t="e">
        <f>VLOOKUP($A36,PayItem15!$A$2:$D$1385,4,FALSE)</f>
        <v>#N/A</v>
      </c>
      <c r="F36" s="38"/>
    </row>
    <row r="37" spans="1:6" x14ac:dyDescent="0.2">
      <c r="A37" s="24"/>
      <c r="B37" s="24" t="e">
        <f>VLOOKUP($A37,PayItem15!$A$2:$D$1385,2,FALSE)</f>
        <v>#N/A</v>
      </c>
      <c r="C37" s="24" t="e">
        <f>VLOOKUP($A37,PayItem15!$A$2:$D$1385,3,FALSE)</f>
        <v>#N/A</v>
      </c>
      <c r="D37" s="24"/>
      <c r="E37" s="25" t="e">
        <f>VLOOKUP($A37,PayItem15!$A$2:$D$1385,4,FALSE)</f>
        <v>#N/A</v>
      </c>
      <c r="F37" s="38"/>
    </row>
    <row r="38" spans="1:6" x14ac:dyDescent="0.2">
      <c r="A38" s="24"/>
      <c r="B38" s="24" t="e">
        <f>VLOOKUP($A38,PayItem15!$A$2:$D$1385,2,FALSE)</f>
        <v>#N/A</v>
      </c>
      <c r="C38" s="24" t="e">
        <f>VLOOKUP($A38,PayItem15!$A$2:$D$1385,3,FALSE)</f>
        <v>#N/A</v>
      </c>
      <c r="D38" s="24"/>
      <c r="E38" s="25" t="e">
        <f>VLOOKUP($A38,PayItem15!$A$2:$D$1385,4,FALSE)</f>
        <v>#N/A</v>
      </c>
      <c r="F38" s="38"/>
    </row>
    <row r="39" spans="1:6" x14ac:dyDescent="0.2">
      <c r="A39" s="24"/>
      <c r="B39" s="24" t="e">
        <f>VLOOKUP($A39,PayItem15!$A$2:$D$1385,2,FALSE)</f>
        <v>#N/A</v>
      </c>
      <c r="C39" s="24" t="e">
        <f>VLOOKUP($A39,PayItem15!$A$2:$D$1385,3,FALSE)</f>
        <v>#N/A</v>
      </c>
      <c r="D39" s="24"/>
      <c r="E39" s="25" t="e">
        <f>VLOOKUP($A39,PayItem15!$A$2:$D$1385,4,FALSE)</f>
        <v>#N/A</v>
      </c>
      <c r="F39" s="38"/>
    </row>
    <row r="40" spans="1:6" x14ac:dyDescent="0.2">
      <c r="A40" s="24"/>
      <c r="B40" s="24" t="e">
        <f>VLOOKUP($A40,PayItem15!$A$2:$D$1385,2,FALSE)</f>
        <v>#N/A</v>
      </c>
      <c r="C40" s="24" t="e">
        <f>VLOOKUP($A40,PayItem15!$A$2:$D$1385,3,FALSE)</f>
        <v>#N/A</v>
      </c>
      <c r="D40" s="24"/>
      <c r="E40" s="25" t="e">
        <f>VLOOKUP($A40,PayItem15!$A$2:$D$1385,4,FALSE)</f>
        <v>#N/A</v>
      </c>
      <c r="F40" s="38"/>
    </row>
    <row r="41" spans="1:6" x14ac:dyDescent="0.2">
      <c r="A41" s="24"/>
      <c r="B41" s="24" t="e">
        <f>VLOOKUP($A41,PayItem15!$A$2:$D$1385,2,FALSE)</f>
        <v>#N/A</v>
      </c>
      <c r="C41" s="24" t="e">
        <f>VLOOKUP($A41,PayItem15!$A$2:$D$1385,3,FALSE)</f>
        <v>#N/A</v>
      </c>
      <c r="D41" s="24"/>
      <c r="E41" s="25" t="e">
        <f>VLOOKUP($A41,PayItem15!$A$2:$D$1385,4,FALSE)</f>
        <v>#N/A</v>
      </c>
      <c r="F41" s="38"/>
    </row>
    <row r="42" spans="1:6" x14ac:dyDescent="0.2">
      <c r="A42" s="24"/>
      <c r="B42" s="24" t="e">
        <f>VLOOKUP($A42,PayItem15!$A$2:$D$1385,2,FALSE)</f>
        <v>#N/A</v>
      </c>
      <c r="C42" s="24" t="e">
        <f>VLOOKUP($A42,PayItem15!$A$2:$D$1385,3,FALSE)</f>
        <v>#N/A</v>
      </c>
      <c r="D42" s="24"/>
      <c r="E42" s="25" t="e">
        <f>VLOOKUP($A42,PayItem15!$A$2:$D$1385,4,FALSE)</f>
        <v>#N/A</v>
      </c>
      <c r="F42" s="38"/>
    </row>
    <row r="43" spans="1:6" x14ac:dyDescent="0.2">
      <c r="A43" s="24"/>
      <c r="B43" s="24" t="e">
        <f>VLOOKUP($A43,PayItem15!$A$2:$D$1385,2,FALSE)</f>
        <v>#N/A</v>
      </c>
      <c r="C43" s="24" t="e">
        <f>VLOOKUP($A43,PayItem15!$A$2:$D$1385,3,FALSE)</f>
        <v>#N/A</v>
      </c>
      <c r="D43" s="24"/>
      <c r="E43" s="25" t="e">
        <f>VLOOKUP($A43,PayItem15!$A$2:$D$1385,4,FALSE)</f>
        <v>#N/A</v>
      </c>
      <c r="F43" s="38"/>
    </row>
    <row r="44" spans="1:6" x14ac:dyDescent="0.2">
      <c r="A44" s="24"/>
      <c r="B44" s="24" t="e">
        <f>VLOOKUP($A44,PayItem15!$A$2:$D$1385,2,FALSE)</f>
        <v>#N/A</v>
      </c>
      <c r="C44" s="24" t="e">
        <f>VLOOKUP($A44,PayItem15!$A$2:$D$1385,3,FALSE)</f>
        <v>#N/A</v>
      </c>
      <c r="D44" s="24"/>
      <c r="E44" s="25" t="e">
        <f>VLOOKUP($A44,PayItem15!$A$2:$D$1385,4,FALSE)</f>
        <v>#N/A</v>
      </c>
      <c r="F44" s="38"/>
    </row>
    <row r="45" spans="1:6" x14ac:dyDescent="0.2">
      <c r="A45" s="24"/>
      <c r="B45" s="24" t="e">
        <f>VLOOKUP($A45,PayItem15!$A$2:$D$1385,2,FALSE)</f>
        <v>#N/A</v>
      </c>
      <c r="C45" s="24" t="e">
        <f>VLOOKUP($A45,PayItem15!$A$2:$D$1385,3,FALSE)</f>
        <v>#N/A</v>
      </c>
      <c r="D45" s="24"/>
      <c r="E45" s="25" t="e">
        <f>VLOOKUP($A45,PayItem15!$A$2:$D$1385,4,FALSE)</f>
        <v>#N/A</v>
      </c>
      <c r="F45" s="38"/>
    </row>
    <row r="46" spans="1:6" x14ac:dyDescent="0.2">
      <c r="A46" s="24"/>
      <c r="B46" s="24" t="e">
        <f>VLOOKUP($A46,PayItem15!$A$2:$D$1385,2,FALSE)</f>
        <v>#N/A</v>
      </c>
      <c r="C46" s="24" t="e">
        <f>VLOOKUP($A46,PayItem15!$A$2:$D$1385,3,FALSE)</f>
        <v>#N/A</v>
      </c>
      <c r="D46" s="24"/>
      <c r="E46" s="25" t="e">
        <f>VLOOKUP($A46,PayItem15!$A$2:$D$1385,4,FALSE)</f>
        <v>#N/A</v>
      </c>
      <c r="F46" s="38"/>
    </row>
    <row r="47" spans="1:6" x14ac:dyDescent="0.2">
      <c r="A47" s="24"/>
      <c r="B47" s="24" t="e">
        <f>VLOOKUP($A47,PayItem15!$A$2:$D$1385,2,FALSE)</f>
        <v>#N/A</v>
      </c>
      <c r="C47" s="24" t="e">
        <f>VLOOKUP($A47,PayItem15!$A$2:$D$1385,3,FALSE)</f>
        <v>#N/A</v>
      </c>
      <c r="D47" s="24"/>
      <c r="E47" s="25" t="e">
        <f>VLOOKUP($A47,PayItem15!$A$2:$D$1385,4,FALSE)</f>
        <v>#N/A</v>
      </c>
      <c r="F47" s="38"/>
    </row>
    <row r="48" spans="1:6" x14ac:dyDescent="0.2">
      <c r="A48" s="24"/>
      <c r="B48" s="24" t="e">
        <f>VLOOKUP($A48,PayItem15!$A$2:$D$1385,2,FALSE)</f>
        <v>#N/A</v>
      </c>
      <c r="C48" s="24" t="e">
        <f>VLOOKUP($A48,PayItem15!$A$2:$D$1385,3,FALSE)</f>
        <v>#N/A</v>
      </c>
      <c r="D48" s="24"/>
      <c r="E48" s="25" t="e">
        <f>VLOOKUP($A48,PayItem15!$A$2:$D$1385,4,FALSE)</f>
        <v>#N/A</v>
      </c>
      <c r="F48" s="38"/>
    </row>
    <row r="49" spans="1:6" x14ac:dyDescent="0.2">
      <c r="A49" s="24"/>
      <c r="B49" s="24" t="e">
        <f>VLOOKUP($A49,PayItem15!$A$2:$D$1385,2,FALSE)</f>
        <v>#N/A</v>
      </c>
      <c r="C49" s="24" t="e">
        <f>VLOOKUP($A49,PayItem15!$A$2:$D$1385,3,FALSE)</f>
        <v>#N/A</v>
      </c>
      <c r="D49" s="24"/>
      <c r="E49" s="25" t="e">
        <f>VLOOKUP($A49,PayItem15!$A$2:$D$1385,4,FALSE)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82"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VLOOKUP($A8,PayItem15!$A$2:$D$1385,2,FALSE)</f>
        <v>#N/A</v>
      </c>
      <c r="C8" s="39" t="e">
        <f>VLOOKUP($A8,PayItem15!$A$2:$D$1385,3,FALSE)</f>
        <v>#N/A</v>
      </c>
      <c r="D8" s="23"/>
      <c r="E8" s="40" t="e">
        <f>VLOOKUP($A8,PayItem15!$A$2:$D$1385,4,FALSE)</f>
        <v>#N/A</v>
      </c>
      <c r="F8" s="37"/>
    </row>
    <row r="9" spans="1:6" x14ac:dyDescent="0.2">
      <c r="A9" s="24"/>
      <c r="B9" s="24" t="e">
        <f>VLOOKUP($A9,PayItem15!$A$2:$D$1385,2,FALSE)</f>
        <v>#N/A</v>
      </c>
      <c r="C9" s="24" t="e">
        <f>VLOOKUP($A9,PayItem15!$A$2:$D$1385,3,FALSE)</f>
        <v>#N/A</v>
      </c>
      <c r="D9" s="24"/>
      <c r="E9" s="25" t="e">
        <f>VLOOKUP($A9,PayItem15!$A$2:$D$1385,4,FALSE)</f>
        <v>#N/A</v>
      </c>
      <c r="F9" s="38"/>
    </row>
    <row r="10" spans="1:6" x14ac:dyDescent="0.2">
      <c r="A10" s="24"/>
      <c r="B10" s="24" t="e">
        <f>VLOOKUP($A10,PayItem15!$A$2:$D$1385,2,FALSE)</f>
        <v>#N/A</v>
      </c>
      <c r="C10" s="24" t="e">
        <f>VLOOKUP($A10,PayItem15!$A$2:$D$1385,3,FALSE)</f>
        <v>#N/A</v>
      </c>
      <c r="D10" s="24"/>
      <c r="E10" s="25" t="e">
        <f>VLOOKUP($A10,PayItem15!$A$2:$D$1385,4,FALSE)</f>
        <v>#N/A</v>
      </c>
      <c r="F10" s="38"/>
    </row>
    <row r="11" spans="1:6" x14ac:dyDescent="0.2">
      <c r="A11" s="24"/>
      <c r="B11" s="24" t="e">
        <f>VLOOKUP($A11,PayItem15!$A$2:$D$1385,2,FALSE)</f>
        <v>#N/A</v>
      </c>
      <c r="C11" s="24" t="e">
        <f>VLOOKUP($A11,PayItem15!$A$2:$D$1385,3,FALSE)</f>
        <v>#N/A</v>
      </c>
      <c r="D11" s="24"/>
      <c r="E11" s="25" t="e">
        <f>VLOOKUP($A11,PayItem15!$A$2:$D$1385,4,FALSE)</f>
        <v>#N/A</v>
      </c>
      <c r="F11" s="38"/>
    </row>
    <row r="12" spans="1:6" x14ac:dyDescent="0.2">
      <c r="A12" s="24"/>
      <c r="B12" s="24" t="e">
        <f>VLOOKUP($A12,PayItem15!$A$2:$D$1385,2,FALSE)</f>
        <v>#N/A</v>
      </c>
      <c r="C12" s="24" t="e">
        <f>VLOOKUP($A12,PayItem15!$A$2:$D$1385,3,FALSE)</f>
        <v>#N/A</v>
      </c>
      <c r="D12" s="24"/>
      <c r="E12" s="25" t="e">
        <f>VLOOKUP($A12,PayItem15!$A$2:$D$1385,4,FALSE)</f>
        <v>#N/A</v>
      </c>
      <c r="F12" s="38"/>
    </row>
    <row r="13" spans="1:6" x14ac:dyDescent="0.2">
      <c r="A13" s="24"/>
      <c r="B13" s="24" t="e">
        <f>VLOOKUP($A13,PayItem15!$A$2:$D$1385,2,FALSE)</f>
        <v>#N/A</v>
      </c>
      <c r="C13" s="24" t="e">
        <f>VLOOKUP($A13,PayItem15!$A$2:$D$1385,3,FALSE)</f>
        <v>#N/A</v>
      </c>
      <c r="D13" s="24"/>
      <c r="E13" s="25" t="e">
        <f>VLOOKUP($A13,PayItem15!$A$2:$D$1385,4,FALSE)</f>
        <v>#N/A</v>
      </c>
      <c r="F13" s="38"/>
    </row>
    <row r="14" spans="1:6" x14ac:dyDescent="0.2">
      <c r="A14" s="24"/>
      <c r="B14" s="24" t="e">
        <f>VLOOKUP($A14,PayItem15!$A$2:$D$1385,2,FALSE)</f>
        <v>#N/A</v>
      </c>
      <c r="C14" s="24" t="e">
        <f>VLOOKUP($A14,PayItem15!$A$2:$D$1385,3,FALSE)</f>
        <v>#N/A</v>
      </c>
      <c r="D14" s="24"/>
      <c r="E14" s="25" t="e">
        <f>VLOOKUP($A14,PayItem15!$A$2:$D$1385,4,FALSE)</f>
        <v>#N/A</v>
      </c>
      <c r="F14" s="38"/>
    </row>
    <row r="15" spans="1:6" x14ac:dyDescent="0.2">
      <c r="A15" s="24"/>
      <c r="B15" s="24" t="e">
        <f>VLOOKUP($A15,PayItem15!$A$2:$D$1385,2,FALSE)</f>
        <v>#N/A</v>
      </c>
      <c r="C15" s="24" t="e">
        <f>VLOOKUP($A15,PayItem15!$A$2:$D$1385,3,FALSE)</f>
        <v>#N/A</v>
      </c>
      <c r="D15" s="24"/>
      <c r="E15" s="25" t="e">
        <f>VLOOKUP($A15,PayItem15!$A$2:$D$1385,4,FALSE)</f>
        <v>#N/A</v>
      </c>
      <c r="F15" s="38"/>
    </row>
    <row r="16" spans="1:6" x14ac:dyDescent="0.2">
      <c r="A16" s="24"/>
      <c r="B16" s="24" t="e">
        <f>VLOOKUP($A16,PayItem15!$A$2:$D$1385,2,FALSE)</f>
        <v>#N/A</v>
      </c>
      <c r="C16" s="24" t="e">
        <f>VLOOKUP($A16,PayItem15!$A$2:$D$1385,3,FALSE)</f>
        <v>#N/A</v>
      </c>
      <c r="D16" s="24"/>
      <c r="E16" s="25" t="e">
        <f>VLOOKUP($A16,PayItem15!$A$2:$D$1385,4,FALSE)</f>
        <v>#N/A</v>
      </c>
      <c r="F16" s="38"/>
    </row>
    <row r="17" spans="1:6" x14ac:dyDescent="0.2">
      <c r="A17" s="24"/>
      <c r="B17" s="24" t="e">
        <f>VLOOKUP($A17,PayItem15!$A$2:$D$1385,2,FALSE)</f>
        <v>#N/A</v>
      </c>
      <c r="C17" s="24" t="e">
        <f>VLOOKUP($A17,PayItem15!$A$2:$D$1385,3,FALSE)</f>
        <v>#N/A</v>
      </c>
      <c r="D17" s="24"/>
      <c r="E17" s="25" t="e">
        <f>VLOOKUP($A17,PayItem15!$A$2:$D$1385,4,FALSE)</f>
        <v>#N/A</v>
      </c>
      <c r="F17" s="38"/>
    </row>
    <row r="18" spans="1:6" x14ac:dyDescent="0.2">
      <c r="A18" s="24"/>
      <c r="B18" s="24" t="e">
        <f>VLOOKUP($A18,PayItem15!$A$2:$D$1385,2,FALSE)</f>
        <v>#N/A</v>
      </c>
      <c r="C18" s="24" t="e">
        <f>VLOOKUP($A18,PayItem15!$A$2:$D$1385,3,FALSE)</f>
        <v>#N/A</v>
      </c>
      <c r="D18" s="24"/>
      <c r="E18" s="25" t="e">
        <f>VLOOKUP($A18,PayItem15!$A$2:$D$1385,4,FALSE)</f>
        <v>#N/A</v>
      </c>
      <c r="F18" s="38"/>
    </row>
    <row r="19" spans="1:6" x14ac:dyDescent="0.2">
      <c r="A19" s="24"/>
      <c r="B19" s="24" t="e">
        <f>VLOOKUP($A19,PayItem15!$A$2:$D$1385,2,FALSE)</f>
        <v>#N/A</v>
      </c>
      <c r="C19" s="24" t="e">
        <f>VLOOKUP($A19,PayItem15!$A$2:$D$1385,3,FALSE)</f>
        <v>#N/A</v>
      </c>
      <c r="D19" s="24"/>
      <c r="E19" s="25" t="e">
        <f>VLOOKUP($A19,PayItem15!$A$2:$D$1385,4,FALSE)</f>
        <v>#N/A</v>
      </c>
      <c r="F19" s="38"/>
    </row>
    <row r="20" spans="1:6" x14ac:dyDescent="0.2">
      <c r="A20" s="24"/>
      <c r="B20" s="24" t="e">
        <f>VLOOKUP($A20,PayItem15!$A$2:$D$1385,2,FALSE)</f>
        <v>#N/A</v>
      </c>
      <c r="C20" s="24" t="e">
        <f>VLOOKUP($A20,PayItem15!$A$2:$D$1385,3,FALSE)</f>
        <v>#N/A</v>
      </c>
      <c r="D20" s="24"/>
      <c r="E20" s="25" t="e">
        <f>VLOOKUP($A20,PayItem15!$A$2:$D$1385,4,FALSE)</f>
        <v>#N/A</v>
      </c>
      <c r="F20" s="38"/>
    </row>
    <row r="21" spans="1:6" x14ac:dyDescent="0.2">
      <c r="A21" s="24"/>
      <c r="B21" s="24" t="e">
        <f>VLOOKUP($A21,PayItem15!$A$2:$D$1385,2,FALSE)</f>
        <v>#N/A</v>
      </c>
      <c r="C21" s="24" t="e">
        <f>VLOOKUP($A21,PayItem15!$A$2:$D$1385,3,FALSE)</f>
        <v>#N/A</v>
      </c>
      <c r="D21" s="24"/>
      <c r="E21" s="25" t="e">
        <f>VLOOKUP($A21,PayItem15!$A$2:$D$1385,4,FALSE)</f>
        <v>#N/A</v>
      </c>
      <c r="F21" s="38"/>
    </row>
    <row r="22" spans="1:6" x14ac:dyDescent="0.2">
      <c r="A22" s="24"/>
      <c r="B22" s="24" t="e">
        <f>VLOOKUP($A22,PayItem15!$A$2:$D$1385,2,FALSE)</f>
        <v>#N/A</v>
      </c>
      <c r="C22" s="24" t="e">
        <f>VLOOKUP($A22,PayItem15!$A$2:$D$1385,3,FALSE)</f>
        <v>#N/A</v>
      </c>
      <c r="D22" s="24"/>
      <c r="E22" s="25" t="e">
        <f>VLOOKUP($A22,PayItem15!$A$2:$D$1385,4,FALSE)</f>
        <v>#N/A</v>
      </c>
      <c r="F22" s="38"/>
    </row>
    <row r="23" spans="1:6" x14ac:dyDescent="0.2">
      <c r="A23" s="24"/>
      <c r="B23" s="24" t="e">
        <f>VLOOKUP($A23,PayItem15!$A$2:$D$1385,2,FALSE)</f>
        <v>#N/A</v>
      </c>
      <c r="C23" s="24" t="e">
        <f>VLOOKUP($A23,PayItem15!$A$2:$D$1385,3,FALSE)</f>
        <v>#N/A</v>
      </c>
      <c r="D23" s="24"/>
      <c r="E23" s="25" t="e">
        <f>VLOOKUP($A23,PayItem15!$A$2:$D$1385,4,FALSE)</f>
        <v>#N/A</v>
      </c>
      <c r="F23" s="38"/>
    </row>
    <row r="24" spans="1:6" x14ac:dyDescent="0.2">
      <c r="A24" s="24"/>
      <c r="B24" s="24" t="e">
        <f>VLOOKUP($A24,PayItem15!$A$2:$D$1385,2,FALSE)</f>
        <v>#N/A</v>
      </c>
      <c r="C24" s="24" t="e">
        <f>VLOOKUP($A24,PayItem15!$A$2:$D$1385,3,FALSE)</f>
        <v>#N/A</v>
      </c>
      <c r="D24" s="24"/>
      <c r="E24" s="25" t="e">
        <f>VLOOKUP($A24,PayItem15!$A$2:$D$1385,4,FALSE)</f>
        <v>#N/A</v>
      </c>
      <c r="F24" s="38"/>
    </row>
    <row r="25" spans="1:6" x14ac:dyDescent="0.2">
      <c r="A25" s="24"/>
      <c r="B25" s="24" t="e">
        <f>VLOOKUP($A25,PayItem15!$A$2:$D$1385,2,FALSE)</f>
        <v>#N/A</v>
      </c>
      <c r="C25" s="24" t="e">
        <f>VLOOKUP($A25,PayItem15!$A$2:$D$1385,3,FALSE)</f>
        <v>#N/A</v>
      </c>
      <c r="D25" s="24"/>
      <c r="E25" s="25" t="e">
        <f>VLOOKUP($A25,PayItem15!$A$2:$D$1385,4,FALSE)</f>
        <v>#N/A</v>
      </c>
      <c r="F25" s="38"/>
    </row>
    <row r="26" spans="1:6" x14ac:dyDescent="0.2">
      <c r="A26" s="24"/>
      <c r="B26" s="24" t="e">
        <f>VLOOKUP($A26,PayItem15!$A$2:$D$1385,2,FALSE)</f>
        <v>#N/A</v>
      </c>
      <c r="C26" s="24" t="e">
        <f>VLOOKUP($A26,PayItem15!$A$2:$D$1385,3,FALSE)</f>
        <v>#N/A</v>
      </c>
      <c r="D26" s="24"/>
      <c r="E26" s="25" t="e">
        <f>VLOOKUP($A26,PayItem15!$A$2:$D$1385,4,FALSE)</f>
        <v>#N/A</v>
      </c>
      <c r="F26" s="38"/>
    </row>
    <row r="27" spans="1:6" x14ac:dyDescent="0.2">
      <c r="A27" s="24"/>
      <c r="B27" s="24" t="e">
        <f>VLOOKUP($A27,PayItem15!$A$2:$D$1385,2,FALSE)</f>
        <v>#N/A</v>
      </c>
      <c r="C27" s="24" t="e">
        <f>VLOOKUP($A27,PayItem15!$A$2:$D$1385,3,FALSE)</f>
        <v>#N/A</v>
      </c>
      <c r="D27" s="24"/>
      <c r="E27" s="25" t="e">
        <f>VLOOKUP($A27,PayItem15!$A$2:$D$1385,4,FALSE)</f>
        <v>#N/A</v>
      </c>
      <c r="F27" s="38"/>
    </row>
    <row r="28" spans="1:6" x14ac:dyDescent="0.2">
      <c r="A28" s="24"/>
      <c r="B28" s="24" t="e">
        <f>VLOOKUP($A28,PayItem15!$A$2:$D$1385,2,FALSE)</f>
        <v>#N/A</v>
      </c>
      <c r="C28" s="24" t="e">
        <f>VLOOKUP($A28,PayItem15!$A$2:$D$1385,3,FALSE)</f>
        <v>#N/A</v>
      </c>
      <c r="D28" s="24"/>
      <c r="E28" s="25" t="e">
        <f>VLOOKUP($A28,PayItem15!$A$2:$D$1385,4,FALSE)</f>
        <v>#N/A</v>
      </c>
      <c r="F28" s="38"/>
    </row>
    <row r="29" spans="1:6" x14ac:dyDescent="0.2">
      <c r="A29" s="24"/>
      <c r="B29" s="24" t="e">
        <f>VLOOKUP($A29,PayItem15!$A$2:$D$1385,2,FALSE)</f>
        <v>#N/A</v>
      </c>
      <c r="C29" s="24" t="e">
        <f>VLOOKUP($A29,PayItem15!$A$2:$D$1385,3,FALSE)</f>
        <v>#N/A</v>
      </c>
      <c r="D29" s="24"/>
      <c r="E29" s="25" t="e">
        <f>VLOOKUP($A29,PayItem15!$A$2:$D$1385,4,FALSE)</f>
        <v>#N/A</v>
      </c>
      <c r="F29" s="38"/>
    </row>
    <row r="30" spans="1:6" x14ac:dyDescent="0.2">
      <c r="A30" s="24"/>
      <c r="B30" s="24" t="e">
        <f>VLOOKUP($A30,PayItem15!$A$2:$D$1385,2,FALSE)</f>
        <v>#N/A</v>
      </c>
      <c r="C30" s="24" t="e">
        <f>VLOOKUP($A30,PayItem15!$A$2:$D$1385,3,FALSE)</f>
        <v>#N/A</v>
      </c>
      <c r="D30" s="24"/>
      <c r="E30" s="25" t="e">
        <f>VLOOKUP($A30,PayItem15!$A$2:$D$1385,4,FALSE)</f>
        <v>#N/A</v>
      </c>
      <c r="F30" s="38"/>
    </row>
    <row r="31" spans="1:6" x14ac:dyDescent="0.2">
      <c r="A31" s="24"/>
      <c r="B31" s="24" t="e">
        <f>VLOOKUP($A31,PayItem15!$A$2:$D$1385,2,FALSE)</f>
        <v>#N/A</v>
      </c>
      <c r="C31" s="24" t="e">
        <f>VLOOKUP($A31,PayItem15!$A$2:$D$1385,3,FALSE)</f>
        <v>#N/A</v>
      </c>
      <c r="D31" s="24"/>
      <c r="E31" s="25" t="e">
        <f>VLOOKUP($A31,PayItem15!$A$2:$D$1385,4,FALSE)</f>
        <v>#N/A</v>
      </c>
      <c r="F31" s="38"/>
    </row>
    <row r="32" spans="1:6" x14ac:dyDescent="0.2">
      <c r="A32" s="24"/>
      <c r="B32" s="24" t="e">
        <f>VLOOKUP($A32,PayItem15!$A$2:$D$1385,2,FALSE)</f>
        <v>#N/A</v>
      </c>
      <c r="C32" s="24" t="e">
        <f>VLOOKUP($A32,PayItem15!$A$2:$D$1385,3,FALSE)</f>
        <v>#N/A</v>
      </c>
      <c r="D32" s="24"/>
      <c r="E32" s="25" t="e">
        <f>VLOOKUP($A32,PayItem15!$A$2:$D$1385,4,FALSE)</f>
        <v>#N/A</v>
      </c>
      <c r="F32" s="38"/>
    </row>
    <row r="33" spans="1:6" x14ac:dyDescent="0.2">
      <c r="A33" s="24"/>
      <c r="B33" s="24" t="e">
        <f>VLOOKUP($A33,PayItem15!$A$2:$D$1385,2,FALSE)</f>
        <v>#N/A</v>
      </c>
      <c r="C33" s="24" t="e">
        <f>VLOOKUP($A33,PayItem15!$A$2:$D$1385,3,FALSE)</f>
        <v>#N/A</v>
      </c>
      <c r="D33" s="24"/>
      <c r="E33" s="25" t="e">
        <f>VLOOKUP($A33,PayItem15!$A$2:$D$1385,4,FALSE)</f>
        <v>#N/A</v>
      </c>
      <c r="F33" s="38"/>
    </row>
    <row r="34" spans="1:6" x14ac:dyDescent="0.2">
      <c r="A34" s="24"/>
      <c r="B34" s="24" t="e">
        <f>VLOOKUP($A34,PayItem15!$A$2:$D$1385,2,FALSE)</f>
        <v>#N/A</v>
      </c>
      <c r="C34" s="24" t="e">
        <f>VLOOKUP($A34,PayItem15!$A$2:$D$1385,3,FALSE)</f>
        <v>#N/A</v>
      </c>
      <c r="D34" s="24"/>
      <c r="E34" s="25" t="e">
        <f>VLOOKUP($A34,PayItem15!$A$2:$D$1385,4,FALSE)</f>
        <v>#N/A</v>
      </c>
      <c r="F34" s="38"/>
    </row>
    <row r="35" spans="1:6" x14ac:dyDescent="0.2">
      <c r="A35" s="24"/>
      <c r="B35" s="24" t="e">
        <f>VLOOKUP($A35,PayItem15!$A$2:$D$1385,2,FALSE)</f>
        <v>#N/A</v>
      </c>
      <c r="C35" s="24" t="e">
        <f>VLOOKUP($A35,PayItem15!$A$2:$D$1385,3,FALSE)</f>
        <v>#N/A</v>
      </c>
      <c r="D35" s="24"/>
      <c r="E35" s="25" t="e">
        <f>VLOOKUP($A35,PayItem15!$A$2:$D$1385,4,FALSE)</f>
        <v>#N/A</v>
      </c>
      <c r="F35" s="38"/>
    </row>
    <row r="36" spans="1:6" x14ac:dyDescent="0.2">
      <c r="A36" s="24"/>
      <c r="B36" s="24" t="e">
        <f>VLOOKUP($A36,PayItem15!$A$2:$D$1385,2,FALSE)</f>
        <v>#N/A</v>
      </c>
      <c r="C36" s="24" t="e">
        <f>VLOOKUP($A36,PayItem15!$A$2:$D$1385,3,FALSE)</f>
        <v>#N/A</v>
      </c>
      <c r="D36" s="24"/>
      <c r="E36" s="25" t="e">
        <f>VLOOKUP($A36,PayItem15!$A$2:$D$1385,4,FALSE)</f>
        <v>#N/A</v>
      </c>
      <c r="F36" s="38"/>
    </row>
    <row r="37" spans="1:6" x14ac:dyDescent="0.2">
      <c r="A37" s="24"/>
      <c r="B37" s="24" t="e">
        <f>VLOOKUP($A37,PayItem15!$A$2:$D$1385,2,FALSE)</f>
        <v>#N/A</v>
      </c>
      <c r="C37" s="24" t="e">
        <f>VLOOKUP($A37,PayItem15!$A$2:$D$1385,3,FALSE)</f>
        <v>#N/A</v>
      </c>
      <c r="D37" s="24"/>
      <c r="E37" s="25" t="e">
        <f>VLOOKUP($A37,PayItem15!$A$2:$D$1385,4,FALSE)</f>
        <v>#N/A</v>
      </c>
      <c r="F37" s="38"/>
    </row>
    <row r="38" spans="1:6" x14ac:dyDescent="0.2">
      <c r="A38" s="24"/>
      <c r="B38" s="24" t="e">
        <f>VLOOKUP($A38,PayItem15!$A$2:$D$1385,2,FALSE)</f>
        <v>#N/A</v>
      </c>
      <c r="C38" s="24" t="e">
        <f>VLOOKUP($A38,PayItem15!$A$2:$D$1385,3,FALSE)</f>
        <v>#N/A</v>
      </c>
      <c r="D38" s="24"/>
      <c r="E38" s="25" t="e">
        <f>VLOOKUP($A38,PayItem15!$A$2:$D$1385,4,FALSE)</f>
        <v>#N/A</v>
      </c>
      <c r="F38" s="38"/>
    </row>
    <row r="39" spans="1:6" x14ac:dyDescent="0.2">
      <c r="A39" s="24"/>
      <c r="B39" s="24" t="e">
        <f>VLOOKUP($A39,PayItem15!$A$2:$D$1385,2,FALSE)</f>
        <v>#N/A</v>
      </c>
      <c r="C39" s="24" t="e">
        <f>VLOOKUP($A39,PayItem15!$A$2:$D$1385,3,FALSE)</f>
        <v>#N/A</v>
      </c>
      <c r="D39" s="24"/>
      <c r="E39" s="25" t="e">
        <f>VLOOKUP($A39,PayItem15!$A$2:$D$1385,4,FALSE)</f>
        <v>#N/A</v>
      </c>
      <c r="F39" s="38"/>
    </row>
    <row r="40" spans="1:6" x14ac:dyDescent="0.2">
      <c r="A40" s="24"/>
      <c r="B40" s="24" t="e">
        <f>VLOOKUP($A40,PayItem15!$A$2:$D$1385,2,FALSE)</f>
        <v>#N/A</v>
      </c>
      <c r="C40" s="24" t="e">
        <f>VLOOKUP($A40,PayItem15!$A$2:$D$1385,3,FALSE)</f>
        <v>#N/A</v>
      </c>
      <c r="D40" s="24"/>
      <c r="E40" s="25" t="e">
        <f>VLOOKUP($A40,PayItem15!$A$2:$D$1385,4,FALSE)</f>
        <v>#N/A</v>
      </c>
      <c r="F40" s="38"/>
    </row>
    <row r="41" spans="1:6" x14ac:dyDescent="0.2">
      <c r="A41" s="24"/>
      <c r="B41" s="24" t="e">
        <f>VLOOKUP($A41,PayItem15!$A$2:$D$1385,2,FALSE)</f>
        <v>#N/A</v>
      </c>
      <c r="C41" s="24" t="e">
        <f>VLOOKUP($A41,PayItem15!$A$2:$D$1385,3,FALSE)</f>
        <v>#N/A</v>
      </c>
      <c r="D41" s="24"/>
      <c r="E41" s="25" t="e">
        <f>VLOOKUP($A41,PayItem15!$A$2:$D$1385,4,FALSE)</f>
        <v>#N/A</v>
      </c>
      <c r="F41" s="38"/>
    </row>
    <row r="42" spans="1:6" x14ac:dyDescent="0.2">
      <c r="A42" s="24"/>
      <c r="B42" s="24" t="e">
        <f>VLOOKUP($A42,PayItem15!$A$2:$D$1385,2,FALSE)</f>
        <v>#N/A</v>
      </c>
      <c r="C42" s="24" t="e">
        <f>VLOOKUP($A42,PayItem15!$A$2:$D$1385,3,FALSE)</f>
        <v>#N/A</v>
      </c>
      <c r="D42" s="24"/>
      <c r="E42" s="25" t="e">
        <f>VLOOKUP($A42,PayItem15!$A$2:$D$1385,4,FALSE)</f>
        <v>#N/A</v>
      </c>
      <c r="F42" s="38"/>
    </row>
    <row r="43" spans="1:6" x14ac:dyDescent="0.2">
      <c r="A43" s="24"/>
      <c r="B43" s="24" t="e">
        <f>VLOOKUP($A43,PayItem15!$A$2:$D$1385,2,FALSE)</f>
        <v>#N/A</v>
      </c>
      <c r="C43" s="24" t="e">
        <f>VLOOKUP($A43,PayItem15!$A$2:$D$1385,3,FALSE)</f>
        <v>#N/A</v>
      </c>
      <c r="D43" s="24"/>
      <c r="E43" s="25" t="e">
        <f>VLOOKUP($A43,PayItem15!$A$2:$D$1385,4,FALSE)</f>
        <v>#N/A</v>
      </c>
      <c r="F43" s="38"/>
    </row>
    <row r="44" spans="1:6" x14ac:dyDescent="0.2">
      <c r="A44" s="24"/>
      <c r="B44" s="24" t="e">
        <f>VLOOKUP($A44,PayItem15!$A$2:$D$1385,2,FALSE)</f>
        <v>#N/A</v>
      </c>
      <c r="C44" s="24" t="e">
        <f>VLOOKUP($A44,PayItem15!$A$2:$D$1385,3,FALSE)</f>
        <v>#N/A</v>
      </c>
      <c r="D44" s="24"/>
      <c r="E44" s="25" t="e">
        <f>VLOOKUP($A44,PayItem15!$A$2:$D$1385,4,FALSE)</f>
        <v>#N/A</v>
      </c>
      <c r="F44" s="38"/>
    </row>
    <row r="45" spans="1:6" x14ac:dyDescent="0.2">
      <c r="A45" s="24"/>
      <c r="B45" s="24" t="e">
        <f>VLOOKUP($A45,PayItem15!$A$2:$D$1385,2,FALSE)</f>
        <v>#N/A</v>
      </c>
      <c r="C45" s="24" t="e">
        <f>VLOOKUP($A45,PayItem15!$A$2:$D$1385,3,FALSE)</f>
        <v>#N/A</v>
      </c>
      <c r="D45" s="24"/>
      <c r="E45" s="25" t="e">
        <f>VLOOKUP($A45,PayItem15!$A$2:$D$1385,4,FALSE)</f>
        <v>#N/A</v>
      </c>
      <c r="F45" s="38"/>
    </row>
    <row r="46" spans="1:6" x14ac:dyDescent="0.2">
      <c r="A46" s="24"/>
      <c r="B46" s="24" t="e">
        <f>VLOOKUP($A46,PayItem15!$A$2:$D$1385,2,FALSE)</f>
        <v>#N/A</v>
      </c>
      <c r="C46" s="24" t="e">
        <f>VLOOKUP($A46,PayItem15!$A$2:$D$1385,3,FALSE)</f>
        <v>#N/A</v>
      </c>
      <c r="D46" s="24"/>
      <c r="E46" s="25" t="e">
        <f>VLOOKUP($A46,PayItem15!$A$2:$D$1385,4,FALSE)</f>
        <v>#N/A</v>
      </c>
      <c r="F46" s="38"/>
    </row>
    <row r="47" spans="1:6" x14ac:dyDescent="0.2">
      <c r="A47" s="24"/>
      <c r="B47" s="24" t="e">
        <f>VLOOKUP($A47,PayItem15!$A$2:$D$1385,2,FALSE)</f>
        <v>#N/A</v>
      </c>
      <c r="C47" s="24" t="e">
        <f>VLOOKUP($A47,PayItem15!$A$2:$D$1385,3,FALSE)</f>
        <v>#N/A</v>
      </c>
      <c r="D47" s="24"/>
      <c r="E47" s="25" t="e">
        <f>VLOOKUP($A47,PayItem15!$A$2:$D$1385,4,FALSE)</f>
        <v>#N/A</v>
      </c>
      <c r="F47" s="38"/>
    </row>
    <row r="48" spans="1:6" x14ac:dyDescent="0.2">
      <c r="A48" s="24"/>
      <c r="B48" s="24" t="e">
        <f>VLOOKUP($A48,PayItem15!$A$2:$D$1385,2,FALSE)</f>
        <v>#N/A</v>
      </c>
      <c r="C48" s="24" t="e">
        <f>VLOOKUP($A48,PayItem15!$A$2:$D$1385,3,FALSE)</f>
        <v>#N/A</v>
      </c>
      <c r="D48" s="24"/>
      <c r="E48" s="25" t="e">
        <f>VLOOKUP($A48,PayItem15!$A$2:$D$1385,4,FALSE)</f>
        <v>#N/A</v>
      </c>
      <c r="F48" s="38"/>
    </row>
    <row r="49" spans="1:6" x14ac:dyDescent="0.2">
      <c r="A49" s="24"/>
      <c r="B49" s="24" t="e">
        <f>VLOOKUP($A49,PayItem15!$A$2:$D$1385,2,FALSE)</f>
        <v>#N/A</v>
      </c>
      <c r="C49" s="24" t="e">
        <f>VLOOKUP($A49,PayItem15!$A$2:$D$1385,3,FALSE)</f>
        <v>#N/A</v>
      </c>
      <c r="D49" s="24"/>
      <c r="E49" s="25" t="e">
        <f>VLOOKUP($A49,PayItem15!$A$2:$D$1385,4,FALSE)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82"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VLOOKUP($A8,PayItem15!$A$2:$D$1385,2,FALSE)</f>
        <v>#N/A</v>
      </c>
      <c r="C8" s="39" t="e">
        <f>VLOOKUP($A8,PayItem15!$A$2:$D$1385,3,FALSE)</f>
        <v>#N/A</v>
      </c>
      <c r="D8" s="23"/>
      <c r="E8" s="40" t="e">
        <f>VLOOKUP($A8,PayItem15!$A$2:$D$1385,4,FALSE)</f>
        <v>#N/A</v>
      </c>
      <c r="F8" s="37"/>
    </row>
    <row r="9" spans="1:6" x14ac:dyDescent="0.2">
      <c r="A9" s="24"/>
      <c r="B9" s="24" t="e">
        <f>VLOOKUP($A9,PayItem15!$A$2:$D$1385,2,FALSE)</f>
        <v>#N/A</v>
      </c>
      <c r="C9" s="24" t="e">
        <f>VLOOKUP($A9,PayItem15!$A$2:$D$1385,3,FALSE)</f>
        <v>#N/A</v>
      </c>
      <c r="D9" s="24"/>
      <c r="E9" s="25" t="e">
        <f>VLOOKUP($A9,PayItem15!$A$2:$D$1385,4,FALSE)</f>
        <v>#N/A</v>
      </c>
      <c r="F9" s="38"/>
    </row>
    <row r="10" spans="1:6" x14ac:dyDescent="0.2">
      <c r="A10" s="24"/>
      <c r="B10" s="24" t="e">
        <f>VLOOKUP($A10,PayItem15!$A$2:$D$1385,2,FALSE)</f>
        <v>#N/A</v>
      </c>
      <c r="C10" s="24" t="e">
        <f>VLOOKUP($A10,PayItem15!$A$2:$D$1385,3,FALSE)</f>
        <v>#N/A</v>
      </c>
      <c r="D10" s="24"/>
      <c r="E10" s="25" t="e">
        <f>VLOOKUP($A10,PayItem15!$A$2:$D$1385,4,FALSE)</f>
        <v>#N/A</v>
      </c>
      <c r="F10" s="38"/>
    </row>
    <row r="11" spans="1:6" x14ac:dyDescent="0.2">
      <c r="A11" s="24"/>
      <c r="B11" s="24" t="e">
        <f>VLOOKUP($A11,PayItem15!$A$2:$D$1385,2,FALSE)</f>
        <v>#N/A</v>
      </c>
      <c r="C11" s="24" t="e">
        <f>VLOOKUP($A11,PayItem15!$A$2:$D$1385,3,FALSE)</f>
        <v>#N/A</v>
      </c>
      <c r="D11" s="24"/>
      <c r="E11" s="25" t="e">
        <f>VLOOKUP($A11,PayItem15!$A$2:$D$1385,4,FALSE)</f>
        <v>#N/A</v>
      </c>
      <c r="F11" s="38"/>
    </row>
    <row r="12" spans="1:6" x14ac:dyDescent="0.2">
      <c r="A12" s="24"/>
      <c r="B12" s="24" t="e">
        <f>VLOOKUP($A12,PayItem15!$A$2:$D$1385,2,FALSE)</f>
        <v>#N/A</v>
      </c>
      <c r="C12" s="24" t="e">
        <f>VLOOKUP($A12,PayItem15!$A$2:$D$1385,3,FALSE)</f>
        <v>#N/A</v>
      </c>
      <c r="D12" s="24"/>
      <c r="E12" s="25" t="e">
        <f>VLOOKUP($A12,PayItem15!$A$2:$D$1385,4,FALSE)</f>
        <v>#N/A</v>
      </c>
      <c r="F12" s="38"/>
    </row>
    <row r="13" spans="1:6" x14ac:dyDescent="0.2">
      <c r="A13" s="24"/>
      <c r="B13" s="24" t="e">
        <f>VLOOKUP($A13,PayItem15!$A$2:$D$1385,2,FALSE)</f>
        <v>#N/A</v>
      </c>
      <c r="C13" s="24" t="e">
        <f>VLOOKUP($A13,PayItem15!$A$2:$D$1385,3,FALSE)</f>
        <v>#N/A</v>
      </c>
      <c r="D13" s="24"/>
      <c r="E13" s="25" t="e">
        <f>VLOOKUP($A13,PayItem15!$A$2:$D$1385,4,FALSE)</f>
        <v>#N/A</v>
      </c>
      <c r="F13" s="38"/>
    </row>
    <row r="14" spans="1:6" x14ac:dyDescent="0.2">
      <c r="A14" s="24"/>
      <c r="B14" s="24" t="e">
        <f>VLOOKUP($A14,PayItem15!$A$2:$D$1385,2,FALSE)</f>
        <v>#N/A</v>
      </c>
      <c r="C14" s="24" t="e">
        <f>VLOOKUP($A14,PayItem15!$A$2:$D$1385,3,FALSE)</f>
        <v>#N/A</v>
      </c>
      <c r="D14" s="24"/>
      <c r="E14" s="25" t="e">
        <f>VLOOKUP($A14,PayItem15!$A$2:$D$1385,4,FALSE)</f>
        <v>#N/A</v>
      </c>
      <c r="F14" s="38"/>
    </row>
    <row r="15" spans="1:6" x14ac:dyDescent="0.2">
      <c r="A15" s="24"/>
      <c r="B15" s="24" t="e">
        <f>VLOOKUP($A15,PayItem15!$A$2:$D$1385,2,FALSE)</f>
        <v>#N/A</v>
      </c>
      <c r="C15" s="24" t="e">
        <f>VLOOKUP($A15,PayItem15!$A$2:$D$1385,3,FALSE)</f>
        <v>#N/A</v>
      </c>
      <c r="D15" s="24"/>
      <c r="E15" s="25" t="e">
        <f>VLOOKUP($A15,PayItem15!$A$2:$D$1385,4,FALSE)</f>
        <v>#N/A</v>
      </c>
      <c r="F15" s="38"/>
    </row>
    <row r="16" spans="1:6" x14ac:dyDescent="0.2">
      <c r="A16" s="24"/>
      <c r="B16" s="24" t="e">
        <f>VLOOKUP($A16,PayItem15!$A$2:$D$1385,2,FALSE)</f>
        <v>#N/A</v>
      </c>
      <c r="C16" s="24" t="e">
        <f>VLOOKUP($A16,PayItem15!$A$2:$D$1385,3,FALSE)</f>
        <v>#N/A</v>
      </c>
      <c r="D16" s="24"/>
      <c r="E16" s="25" t="e">
        <f>VLOOKUP($A16,PayItem15!$A$2:$D$1385,4,FALSE)</f>
        <v>#N/A</v>
      </c>
      <c r="F16" s="38"/>
    </row>
    <row r="17" spans="1:6" x14ac:dyDescent="0.2">
      <c r="A17" s="24"/>
      <c r="B17" s="24" t="e">
        <f>VLOOKUP($A17,PayItem15!$A$2:$D$1385,2,FALSE)</f>
        <v>#N/A</v>
      </c>
      <c r="C17" s="24" t="e">
        <f>VLOOKUP($A17,PayItem15!$A$2:$D$1385,3,FALSE)</f>
        <v>#N/A</v>
      </c>
      <c r="D17" s="24"/>
      <c r="E17" s="25" t="e">
        <f>VLOOKUP($A17,PayItem15!$A$2:$D$1385,4,FALSE)</f>
        <v>#N/A</v>
      </c>
      <c r="F17" s="38"/>
    </row>
    <row r="18" spans="1:6" x14ac:dyDescent="0.2">
      <c r="A18" s="24"/>
      <c r="B18" s="24" t="e">
        <f>VLOOKUP($A18,PayItem15!$A$2:$D$1385,2,FALSE)</f>
        <v>#N/A</v>
      </c>
      <c r="C18" s="24" t="e">
        <f>VLOOKUP($A18,PayItem15!$A$2:$D$1385,3,FALSE)</f>
        <v>#N/A</v>
      </c>
      <c r="D18" s="24"/>
      <c r="E18" s="25" t="e">
        <f>VLOOKUP($A18,PayItem15!$A$2:$D$1385,4,FALSE)</f>
        <v>#N/A</v>
      </c>
      <c r="F18" s="38"/>
    </row>
    <row r="19" spans="1:6" x14ac:dyDescent="0.2">
      <c r="A19" s="24"/>
      <c r="B19" s="24" t="e">
        <f>VLOOKUP($A19,PayItem15!$A$2:$D$1385,2,FALSE)</f>
        <v>#N/A</v>
      </c>
      <c r="C19" s="24" t="e">
        <f>VLOOKUP($A19,PayItem15!$A$2:$D$1385,3,FALSE)</f>
        <v>#N/A</v>
      </c>
      <c r="D19" s="24"/>
      <c r="E19" s="25" t="e">
        <f>VLOOKUP($A19,PayItem15!$A$2:$D$1385,4,FALSE)</f>
        <v>#N/A</v>
      </c>
      <c r="F19" s="38"/>
    </row>
    <row r="20" spans="1:6" x14ac:dyDescent="0.2">
      <c r="A20" s="24"/>
      <c r="B20" s="24" t="e">
        <f>VLOOKUP($A20,PayItem15!$A$2:$D$1385,2,FALSE)</f>
        <v>#N/A</v>
      </c>
      <c r="C20" s="24" t="e">
        <f>VLOOKUP($A20,PayItem15!$A$2:$D$1385,3,FALSE)</f>
        <v>#N/A</v>
      </c>
      <c r="D20" s="24"/>
      <c r="E20" s="25" t="e">
        <f>VLOOKUP($A20,PayItem15!$A$2:$D$1385,4,FALSE)</f>
        <v>#N/A</v>
      </c>
      <c r="F20" s="38"/>
    </row>
    <row r="21" spans="1:6" x14ac:dyDescent="0.2">
      <c r="A21" s="24"/>
      <c r="B21" s="24" t="e">
        <f>VLOOKUP($A21,PayItem15!$A$2:$D$1385,2,FALSE)</f>
        <v>#N/A</v>
      </c>
      <c r="C21" s="24" t="e">
        <f>VLOOKUP($A21,PayItem15!$A$2:$D$1385,3,FALSE)</f>
        <v>#N/A</v>
      </c>
      <c r="D21" s="24"/>
      <c r="E21" s="25" t="e">
        <f>VLOOKUP($A21,PayItem15!$A$2:$D$1385,4,FALSE)</f>
        <v>#N/A</v>
      </c>
      <c r="F21" s="38"/>
    </row>
    <row r="22" spans="1:6" x14ac:dyDescent="0.2">
      <c r="A22" s="24"/>
      <c r="B22" s="24" t="e">
        <f>VLOOKUP($A22,PayItem15!$A$2:$D$1385,2,FALSE)</f>
        <v>#N/A</v>
      </c>
      <c r="C22" s="24" t="e">
        <f>VLOOKUP($A22,PayItem15!$A$2:$D$1385,3,FALSE)</f>
        <v>#N/A</v>
      </c>
      <c r="D22" s="24"/>
      <c r="E22" s="25" t="e">
        <f>VLOOKUP($A22,PayItem15!$A$2:$D$1385,4,FALSE)</f>
        <v>#N/A</v>
      </c>
      <c r="F22" s="38"/>
    </row>
    <row r="23" spans="1:6" x14ac:dyDescent="0.2">
      <c r="A23" s="24"/>
      <c r="B23" s="24" t="e">
        <f>VLOOKUP($A23,PayItem15!$A$2:$D$1385,2,FALSE)</f>
        <v>#N/A</v>
      </c>
      <c r="C23" s="24" t="e">
        <f>VLOOKUP($A23,PayItem15!$A$2:$D$1385,3,FALSE)</f>
        <v>#N/A</v>
      </c>
      <c r="D23" s="24"/>
      <c r="E23" s="25" t="e">
        <f>VLOOKUP($A23,PayItem15!$A$2:$D$1385,4,FALSE)</f>
        <v>#N/A</v>
      </c>
      <c r="F23" s="38"/>
    </row>
    <row r="24" spans="1:6" x14ac:dyDescent="0.2">
      <c r="A24" s="24"/>
      <c r="B24" s="24" t="e">
        <f>VLOOKUP($A24,PayItem15!$A$2:$D$1385,2,FALSE)</f>
        <v>#N/A</v>
      </c>
      <c r="C24" s="24" t="e">
        <f>VLOOKUP($A24,PayItem15!$A$2:$D$1385,3,FALSE)</f>
        <v>#N/A</v>
      </c>
      <c r="D24" s="24"/>
      <c r="E24" s="25" t="e">
        <f>VLOOKUP($A24,PayItem15!$A$2:$D$1385,4,FALSE)</f>
        <v>#N/A</v>
      </c>
      <c r="F24" s="38"/>
    </row>
    <row r="25" spans="1:6" x14ac:dyDescent="0.2">
      <c r="A25" s="24"/>
      <c r="B25" s="24" t="e">
        <f>VLOOKUP($A25,PayItem15!$A$2:$D$1385,2,FALSE)</f>
        <v>#N/A</v>
      </c>
      <c r="C25" s="24" t="e">
        <f>VLOOKUP($A25,PayItem15!$A$2:$D$1385,3,FALSE)</f>
        <v>#N/A</v>
      </c>
      <c r="D25" s="24"/>
      <c r="E25" s="25" t="e">
        <f>VLOOKUP($A25,PayItem15!$A$2:$D$1385,4,FALSE)</f>
        <v>#N/A</v>
      </c>
      <c r="F25" s="38"/>
    </row>
    <row r="26" spans="1:6" x14ac:dyDescent="0.2">
      <c r="A26" s="24"/>
      <c r="B26" s="24" t="e">
        <f>VLOOKUP($A26,PayItem15!$A$2:$D$1385,2,FALSE)</f>
        <v>#N/A</v>
      </c>
      <c r="C26" s="24" t="e">
        <f>VLOOKUP($A26,PayItem15!$A$2:$D$1385,3,FALSE)</f>
        <v>#N/A</v>
      </c>
      <c r="D26" s="24"/>
      <c r="E26" s="25" t="e">
        <f>VLOOKUP($A26,PayItem15!$A$2:$D$1385,4,FALSE)</f>
        <v>#N/A</v>
      </c>
      <c r="F26" s="38"/>
    </row>
    <row r="27" spans="1:6" x14ac:dyDescent="0.2">
      <c r="A27" s="24"/>
      <c r="B27" s="24" t="e">
        <f>VLOOKUP($A27,PayItem15!$A$2:$D$1385,2,FALSE)</f>
        <v>#N/A</v>
      </c>
      <c r="C27" s="24" t="e">
        <f>VLOOKUP($A27,PayItem15!$A$2:$D$1385,3,FALSE)</f>
        <v>#N/A</v>
      </c>
      <c r="D27" s="24"/>
      <c r="E27" s="25" t="e">
        <f>VLOOKUP($A27,PayItem15!$A$2:$D$1385,4,FALSE)</f>
        <v>#N/A</v>
      </c>
      <c r="F27" s="38"/>
    </row>
    <row r="28" spans="1:6" x14ac:dyDescent="0.2">
      <c r="A28" s="24"/>
      <c r="B28" s="24" t="e">
        <f>VLOOKUP($A28,PayItem15!$A$2:$D$1385,2,FALSE)</f>
        <v>#N/A</v>
      </c>
      <c r="C28" s="24" t="e">
        <f>VLOOKUP($A28,PayItem15!$A$2:$D$1385,3,FALSE)</f>
        <v>#N/A</v>
      </c>
      <c r="D28" s="24"/>
      <c r="E28" s="25" t="e">
        <f>VLOOKUP($A28,PayItem15!$A$2:$D$1385,4,FALSE)</f>
        <v>#N/A</v>
      </c>
      <c r="F28" s="38"/>
    </row>
    <row r="29" spans="1:6" x14ac:dyDescent="0.2">
      <c r="A29" s="24"/>
      <c r="B29" s="24" t="e">
        <f>VLOOKUP($A29,PayItem15!$A$2:$D$1385,2,FALSE)</f>
        <v>#N/A</v>
      </c>
      <c r="C29" s="24" t="e">
        <f>VLOOKUP($A29,PayItem15!$A$2:$D$1385,3,FALSE)</f>
        <v>#N/A</v>
      </c>
      <c r="D29" s="24"/>
      <c r="E29" s="25" t="e">
        <f>VLOOKUP($A29,PayItem15!$A$2:$D$1385,4,FALSE)</f>
        <v>#N/A</v>
      </c>
      <c r="F29" s="38"/>
    </row>
    <row r="30" spans="1:6" x14ac:dyDescent="0.2">
      <c r="A30" s="24"/>
      <c r="B30" s="24" t="e">
        <f>VLOOKUP($A30,PayItem15!$A$2:$D$1385,2,FALSE)</f>
        <v>#N/A</v>
      </c>
      <c r="C30" s="24" t="e">
        <f>VLOOKUP($A30,PayItem15!$A$2:$D$1385,3,FALSE)</f>
        <v>#N/A</v>
      </c>
      <c r="D30" s="24"/>
      <c r="E30" s="25" t="e">
        <f>VLOOKUP($A30,PayItem15!$A$2:$D$1385,4,FALSE)</f>
        <v>#N/A</v>
      </c>
      <c r="F30" s="38"/>
    </row>
    <row r="31" spans="1:6" x14ac:dyDescent="0.2">
      <c r="A31" s="24"/>
      <c r="B31" s="24" t="e">
        <f>VLOOKUP($A31,PayItem15!$A$2:$D$1385,2,FALSE)</f>
        <v>#N/A</v>
      </c>
      <c r="C31" s="24" t="e">
        <f>VLOOKUP($A31,PayItem15!$A$2:$D$1385,3,FALSE)</f>
        <v>#N/A</v>
      </c>
      <c r="D31" s="24"/>
      <c r="E31" s="25" t="e">
        <f>VLOOKUP($A31,PayItem15!$A$2:$D$1385,4,FALSE)</f>
        <v>#N/A</v>
      </c>
      <c r="F31" s="38"/>
    </row>
    <row r="32" spans="1:6" x14ac:dyDescent="0.2">
      <c r="A32" s="24"/>
      <c r="B32" s="24" t="e">
        <f>VLOOKUP($A32,PayItem15!$A$2:$D$1385,2,FALSE)</f>
        <v>#N/A</v>
      </c>
      <c r="C32" s="24" t="e">
        <f>VLOOKUP($A32,PayItem15!$A$2:$D$1385,3,FALSE)</f>
        <v>#N/A</v>
      </c>
      <c r="D32" s="24"/>
      <c r="E32" s="25" t="e">
        <f>VLOOKUP($A32,PayItem15!$A$2:$D$1385,4,FALSE)</f>
        <v>#N/A</v>
      </c>
      <c r="F32" s="38"/>
    </row>
    <row r="33" spans="1:6" x14ac:dyDescent="0.2">
      <c r="A33" s="24"/>
      <c r="B33" s="24" t="e">
        <f>VLOOKUP($A33,PayItem15!$A$2:$D$1385,2,FALSE)</f>
        <v>#N/A</v>
      </c>
      <c r="C33" s="24" t="e">
        <f>VLOOKUP($A33,PayItem15!$A$2:$D$1385,3,FALSE)</f>
        <v>#N/A</v>
      </c>
      <c r="D33" s="24"/>
      <c r="E33" s="25" t="e">
        <f>VLOOKUP($A33,PayItem15!$A$2:$D$1385,4,FALSE)</f>
        <v>#N/A</v>
      </c>
      <c r="F33" s="38"/>
    </row>
    <row r="34" spans="1:6" x14ac:dyDescent="0.2">
      <c r="A34" s="24"/>
      <c r="B34" s="24" t="e">
        <f>VLOOKUP($A34,PayItem15!$A$2:$D$1385,2,FALSE)</f>
        <v>#N/A</v>
      </c>
      <c r="C34" s="24" t="e">
        <f>VLOOKUP($A34,PayItem15!$A$2:$D$1385,3,FALSE)</f>
        <v>#N/A</v>
      </c>
      <c r="D34" s="24"/>
      <c r="E34" s="25" t="e">
        <f>VLOOKUP($A34,PayItem15!$A$2:$D$1385,4,FALSE)</f>
        <v>#N/A</v>
      </c>
      <c r="F34" s="38"/>
    </row>
    <row r="35" spans="1:6" x14ac:dyDescent="0.2">
      <c r="A35" s="24"/>
      <c r="B35" s="24" t="e">
        <f>VLOOKUP($A35,PayItem15!$A$2:$D$1385,2,FALSE)</f>
        <v>#N/A</v>
      </c>
      <c r="C35" s="24" t="e">
        <f>VLOOKUP($A35,PayItem15!$A$2:$D$1385,3,FALSE)</f>
        <v>#N/A</v>
      </c>
      <c r="D35" s="24"/>
      <c r="E35" s="25" t="e">
        <f>VLOOKUP($A35,PayItem15!$A$2:$D$1385,4,FALSE)</f>
        <v>#N/A</v>
      </c>
      <c r="F35" s="38"/>
    </row>
    <row r="36" spans="1:6" x14ac:dyDescent="0.2">
      <c r="A36" s="24"/>
      <c r="B36" s="24" t="e">
        <f>VLOOKUP($A36,PayItem15!$A$2:$D$1385,2,FALSE)</f>
        <v>#N/A</v>
      </c>
      <c r="C36" s="24" t="e">
        <f>VLOOKUP($A36,PayItem15!$A$2:$D$1385,3,FALSE)</f>
        <v>#N/A</v>
      </c>
      <c r="D36" s="24"/>
      <c r="E36" s="25" t="e">
        <f>VLOOKUP($A36,PayItem15!$A$2:$D$1385,4,FALSE)</f>
        <v>#N/A</v>
      </c>
      <c r="F36" s="38"/>
    </row>
    <row r="37" spans="1:6" x14ac:dyDescent="0.2">
      <c r="A37" s="24"/>
      <c r="B37" s="24" t="e">
        <f>VLOOKUP($A37,PayItem15!$A$2:$D$1385,2,FALSE)</f>
        <v>#N/A</v>
      </c>
      <c r="C37" s="24" t="e">
        <f>VLOOKUP($A37,PayItem15!$A$2:$D$1385,3,FALSE)</f>
        <v>#N/A</v>
      </c>
      <c r="D37" s="24"/>
      <c r="E37" s="25" t="e">
        <f>VLOOKUP($A37,PayItem15!$A$2:$D$1385,4,FALSE)</f>
        <v>#N/A</v>
      </c>
      <c r="F37" s="38"/>
    </row>
    <row r="38" spans="1:6" x14ac:dyDescent="0.2">
      <c r="A38" s="24"/>
      <c r="B38" s="24" t="e">
        <f>VLOOKUP($A38,PayItem15!$A$2:$D$1385,2,FALSE)</f>
        <v>#N/A</v>
      </c>
      <c r="C38" s="24" t="e">
        <f>VLOOKUP($A38,PayItem15!$A$2:$D$1385,3,FALSE)</f>
        <v>#N/A</v>
      </c>
      <c r="D38" s="24"/>
      <c r="E38" s="25" t="e">
        <f>VLOOKUP($A38,PayItem15!$A$2:$D$1385,4,FALSE)</f>
        <v>#N/A</v>
      </c>
      <c r="F38" s="38"/>
    </row>
    <row r="39" spans="1:6" x14ac:dyDescent="0.2">
      <c r="A39" s="24"/>
      <c r="B39" s="24" t="e">
        <f>VLOOKUP($A39,PayItem15!$A$2:$D$1385,2,FALSE)</f>
        <v>#N/A</v>
      </c>
      <c r="C39" s="24" t="e">
        <f>VLOOKUP($A39,PayItem15!$A$2:$D$1385,3,FALSE)</f>
        <v>#N/A</v>
      </c>
      <c r="D39" s="24"/>
      <c r="E39" s="25" t="e">
        <f>VLOOKUP($A39,PayItem15!$A$2:$D$1385,4,FALSE)</f>
        <v>#N/A</v>
      </c>
      <c r="F39" s="38"/>
    </row>
    <row r="40" spans="1:6" x14ac:dyDescent="0.2">
      <c r="A40" s="24"/>
      <c r="B40" s="24" t="e">
        <f>VLOOKUP($A40,PayItem15!$A$2:$D$1385,2,FALSE)</f>
        <v>#N/A</v>
      </c>
      <c r="C40" s="24" t="e">
        <f>VLOOKUP($A40,PayItem15!$A$2:$D$1385,3,FALSE)</f>
        <v>#N/A</v>
      </c>
      <c r="D40" s="24"/>
      <c r="E40" s="25" t="e">
        <f>VLOOKUP($A40,PayItem15!$A$2:$D$1385,4,FALSE)</f>
        <v>#N/A</v>
      </c>
      <c r="F40" s="38"/>
    </row>
    <row r="41" spans="1:6" x14ac:dyDescent="0.2">
      <c r="A41" s="24"/>
      <c r="B41" s="24" t="e">
        <f>VLOOKUP($A41,PayItem15!$A$2:$D$1385,2,FALSE)</f>
        <v>#N/A</v>
      </c>
      <c r="C41" s="24" t="e">
        <f>VLOOKUP($A41,PayItem15!$A$2:$D$1385,3,FALSE)</f>
        <v>#N/A</v>
      </c>
      <c r="D41" s="24"/>
      <c r="E41" s="25" t="e">
        <f>VLOOKUP($A41,PayItem15!$A$2:$D$1385,4,FALSE)</f>
        <v>#N/A</v>
      </c>
      <c r="F41" s="38"/>
    </row>
    <row r="42" spans="1:6" x14ac:dyDescent="0.2">
      <c r="A42" s="24"/>
      <c r="B42" s="24" t="e">
        <f>VLOOKUP($A42,PayItem15!$A$2:$D$1385,2,FALSE)</f>
        <v>#N/A</v>
      </c>
      <c r="C42" s="24" t="e">
        <f>VLOOKUP($A42,PayItem15!$A$2:$D$1385,3,FALSE)</f>
        <v>#N/A</v>
      </c>
      <c r="D42" s="24"/>
      <c r="E42" s="25" t="e">
        <f>VLOOKUP($A42,PayItem15!$A$2:$D$1385,4,FALSE)</f>
        <v>#N/A</v>
      </c>
      <c r="F42" s="38"/>
    </row>
    <row r="43" spans="1:6" x14ac:dyDescent="0.2">
      <c r="A43" s="24"/>
      <c r="B43" s="24" t="e">
        <f>VLOOKUP($A43,PayItem15!$A$2:$D$1385,2,FALSE)</f>
        <v>#N/A</v>
      </c>
      <c r="C43" s="24" t="e">
        <f>VLOOKUP($A43,PayItem15!$A$2:$D$1385,3,FALSE)</f>
        <v>#N/A</v>
      </c>
      <c r="D43" s="24"/>
      <c r="E43" s="25" t="e">
        <f>VLOOKUP($A43,PayItem15!$A$2:$D$1385,4,FALSE)</f>
        <v>#N/A</v>
      </c>
      <c r="F43" s="38"/>
    </row>
    <row r="44" spans="1:6" x14ac:dyDescent="0.2">
      <c r="A44" s="24"/>
      <c r="B44" s="24" t="e">
        <f>VLOOKUP($A44,PayItem15!$A$2:$D$1385,2,FALSE)</f>
        <v>#N/A</v>
      </c>
      <c r="C44" s="24" t="e">
        <f>VLOOKUP($A44,PayItem15!$A$2:$D$1385,3,FALSE)</f>
        <v>#N/A</v>
      </c>
      <c r="D44" s="24"/>
      <c r="E44" s="25" t="e">
        <f>VLOOKUP($A44,PayItem15!$A$2:$D$1385,4,FALSE)</f>
        <v>#N/A</v>
      </c>
      <c r="F44" s="38"/>
    </row>
    <row r="45" spans="1:6" x14ac:dyDescent="0.2">
      <c r="A45" s="24"/>
      <c r="B45" s="24" t="e">
        <f>VLOOKUP($A45,PayItem15!$A$2:$D$1385,2,FALSE)</f>
        <v>#N/A</v>
      </c>
      <c r="C45" s="24" t="e">
        <f>VLOOKUP($A45,PayItem15!$A$2:$D$1385,3,FALSE)</f>
        <v>#N/A</v>
      </c>
      <c r="D45" s="24"/>
      <c r="E45" s="25" t="e">
        <f>VLOOKUP($A45,PayItem15!$A$2:$D$1385,4,FALSE)</f>
        <v>#N/A</v>
      </c>
      <c r="F45" s="38"/>
    </row>
    <row r="46" spans="1:6" x14ac:dyDescent="0.2">
      <c r="A46" s="24"/>
      <c r="B46" s="24" t="e">
        <f>VLOOKUP($A46,PayItem15!$A$2:$D$1385,2,FALSE)</f>
        <v>#N/A</v>
      </c>
      <c r="C46" s="24" t="e">
        <f>VLOOKUP($A46,PayItem15!$A$2:$D$1385,3,FALSE)</f>
        <v>#N/A</v>
      </c>
      <c r="D46" s="24"/>
      <c r="E46" s="25" t="e">
        <f>VLOOKUP($A46,PayItem15!$A$2:$D$1385,4,FALSE)</f>
        <v>#N/A</v>
      </c>
      <c r="F46" s="38"/>
    </row>
    <row r="47" spans="1:6" x14ac:dyDescent="0.2">
      <c r="A47" s="24"/>
      <c r="B47" s="24" t="e">
        <f>VLOOKUP($A47,PayItem15!$A$2:$D$1385,2,FALSE)</f>
        <v>#N/A</v>
      </c>
      <c r="C47" s="24" t="e">
        <f>VLOOKUP($A47,PayItem15!$A$2:$D$1385,3,FALSE)</f>
        <v>#N/A</v>
      </c>
      <c r="D47" s="24"/>
      <c r="E47" s="25" t="e">
        <f>VLOOKUP($A47,PayItem15!$A$2:$D$1385,4,FALSE)</f>
        <v>#N/A</v>
      </c>
      <c r="F47" s="38"/>
    </row>
    <row r="48" spans="1:6" x14ac:dyDescent="0.2">
      <c r="A48" s="24"/>
      <c r="B48" s="24" t="e">
        <f>VLOOKUP($A48,PayItem15!$A$2:$D$1385,2,FALSE)</f>
        <v>#N/A</v>
      </c>
      <c r="C48" s="24" t="e">
        <f>VLOOKUP($A48,PayItem15!$A$2:$D$1385,3,FALSE)</f>
        <v>#N/A</v>
      </c>
      <c r="D48" s="24"/>
      <c r="E48" s="25" t="e">
        <f>VLOOKUP($A48,PayItem15!$A$2:$D$1385,4,FALSE)</f>
        <v>#N/A</v>
      </c>
      <c r="F48" s="38"/>
    </row>
    <row r="49" spans="1:6" x14ac:dyDescent="0.2">
      <c r="A49" s="24"/>
      <c r="B49" s="24" t="e">
        <f>VLOOKUP($A49,PayItem15!$A$2:$D$1385,2,FALSE)</f>
        <v>#N/A</v>
      </c>
      <c r="C49" s="24" t="e">
        <f>VLOOKUP($A49,PayItem15!$A$2:$D$1385,3,FALSE)</f>
        <v>#N/A</v>
      </c>
      <c r="D49" s="24"/>
      <c r="E49" s="25" t="e">
        <f>VLOOKUP($A49,PayItem15!$A$2:$D$1385,4,FALSE)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D8" sqref="D8:D10"/>
    </sheetView>
  </sheetViews>
  <sheetFormatPr defaultRowHeight="12.75" x14ac:dyDescent="0.2"/>
  <cols>
    <col min="2" max="2" width="36.7109375" bestFit="1" customWidth="1"/>
  </cols>
  <sheetData>
    <row r="1" spans="1:6" ht="18" x14ac:dyDescent="0.25">
      <c r="A1" s="30" t="s">
        <v>2721</v>
      </c>
    </row>
    <row r="2" spans="1:6" x14ac:dyDescent="0.2">
      <c r="A2" s="82"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VLOOKUP($A8,PayItem15!$A$2:$D$1385,2,FALSE)</f>
        <v>#N/A</v>
      </c>
      <c r="C8" s="39" t="e">
        <f>VLOOKUP($A8,PayItem15!$A$2:$D$1385,3,FALSE)</f>
        <v>#N/A</v>
      </c>
      <c r="D8" s="23"/>
      <c r="E8" s="40" t="e">
        <f>VLOOKUP($A8,PayItem15!$A$2:$D$1385,4,FALSE)</f>
        <v>#N/A</v>
      </c>
      <c r="F8" s="37"/>
    </row>
    <row r="9" spans="1:6" x14ac:dyDescent="0.2">
      <c r="A9" s="24"/>
      <c r="B9" s="24" t="e">
        <f>VLOOKUP($A9,PayItem15!$A$2:$D$1385,2,FALSE)</f>
        <v>#N/A</v>
      </c>
      <c r="C9" s="24" t="e">
        <f>VLOOKUP($A9,PayItem15!$A$2:$D$1385,3,FALSE)</f>
        <v>#N/A</v>
      </c>
      <c r="D9" s="24"/>
      <c r="E9" s="25" t="e">
        <f>VLOOKUP($A9,PayItem15!$A$2:$D$1385,4,FALSE)</f>
        <v>#N/A</v>
      </c>
      <c r="F9" s="38"/>
    </row>
    <row r="10" spans="1:6" x14ac:dyDescent="0.2">
      <c r="A10" s="24"/>
      <c r="B10" s="24" t="e">
        <f>VLOOKUP($A10,PayItem15!$A$2:$D$1385,2,FALSE)</f>
        <v>#N/A</v>
      </c>
      <c r="C10" s="24" t="e">
        <f>VLOOKUP($A10,PayItem15!$A$2:$D$1385,3,FALSE)</f>
        <v>#N/A</v>
      </c>
      <c r="D10" s="24"/>
      <c r="E10" s="25" t="e">
        <f>VLOOKUP($A10,PayItem15!$A$2:$D$1385,4,FALSE)</f>
        <v>#N/A</v>
      </c>
      <c r="F10" s="38"/>
    </row>
    <row r="11" spans="1:6" x14ac:dyDescent="0.2">
      <c r="A11" s="24"/>
      <c r="B11" s="24" t="e">
        <f>VLOOKUP($A11,PayItem15!$A$2:$D$1385,2,FALSE)</f>
        <v>#N/A</v>
      </c>
      <c r="C11" s="24" t="e">
        <f>VLOOKUP($A11,PayItem15!$A$2:$D$1385,3,FALSE)</f>
        <v>#N/A</v>
      </c>
      <c r="D11" s="24"/>
      <c r="E11" s="25" t="e">
        <f>VLOOKUP($A11,PayItem15!$A$2:$D$1385,4,FALSE)</f>
        <v>#N/A</v>
      </c>
      <c r="F11" s="38"/>
    </row>
    <row r="12" spans="1:6" x14ac:dyDescent="0.2">
      <c r="A12" s="24"/>
      <c r="B12" s="24" t="e">
        <f>VLOOKUP($A12,PayItem15!$A$2:$D$1385,2,FALSE)</f>
        <v>#N/A</v>
      </c>
      <c r="C12" s="24" t="e">
        <f>VLOOKUP($A12,PayItem15!$A$2:$D$1385,3,FALSE)</f>
        <v>#N/A</v>
      </c>
      <c r="D12" s="24"/>
      <c r="E12" s="25" t="e">
        <f>VLOOKUP($A12,PayItem15!$A$2:$D$1385,4,FALSE)</f>
        <v>#N/A</v>
      </c>
      <c r="F12" s="38"/>
    </row>
    <row r="13" spans="1:6" x14ac:dyDescent="0.2">
      <c r="A13" s="24"/>
      <c r="B13" s="24" t="e">
        <f>VLOOKUP($A13,PayItem15!$A$2:$D$1385,2,FALSE)</f>
        <v>#N/A</v>
      </c>
      <c r="C13" s="24" t="e">
        <f>VLOOKUP($A13,PayItem15!$A$2:$D$1385,3,FALSE)</f>
        <v>#N/A</v>
      </c>
      <c r="D13" s="24"/>
      <c r="E13" s="25" t="e">
        <f>VLOOKUP($A13,PayItem15!$A$2:$D$1385,4,FALSE)</f>
        <v>#N/A</v>
      </c>
      <c r="F13" s="38"/>
    </row>
    <row r="14" spans="1:6" x14ac:dyDescent="0.2">
      <c r="A14" s="24"/>
      <c r="B14" s="24" t="e">
        <f>VLOOKUP($A14,PayItem15!$A$2:$D$1385,2,FALSE)</f>
        <v>#N/A</v>
      </c>
      <c r="C14" s="24" t="e">
        <f>VLOOKUP($A14,PayItem15!$A$2:$D$1385,3,FALSE)</f>
        <v>#N/A</v>
      </c>
      <c r="D14" s="24"/>
      <c r="E14" s="25" t="e">
        <f>VLOOKUP($A14,PayItem15!$A$2:$D$1385,4,FALSE)</f>
        <v>#N/A</v>
      </c>
      <c r="F14" s="38"/>
    </row>
    <row r="15" spans="1:6" x14ac:dyDescent="0.2">
      <c r="A15" s="24"/>
      <c r="B15" s="24" t="e">
        <f>VLOOKUP($A15,PayItem15!$A$2:$D$1385,2,FALSE)</f>
        <v>#N/A</v>
      </c>
      <c r="C15" s="24" t="e">
        <f>VLOOKUP($A15,PayItem15!$A$2:$D$1385,3,FALSE)</f>
        <v>#N/A</v>
      </c>
      <c r="D15" s="24"/>
      <c r="E15" s="25" t="e">
        <f>VLOOKUP($A15,PayItem15!$A$2:$D$1385,4,FALSE)</f>
        <v>#N/A</v>
      </c>
      <c r="F15" s="38"/>
    </row>
    <row r="16" spans="1:6" x14ac:dyDescent="0.2">
      <c r="A16" s="24"/>
      <c r="B16" s="24" t="e">
        <f>VLOOKUP($A16,PayItem15!$A$2:$D$1385,2,FALSE)</f>
        <v>#N/A</v>
      </c>
      <c r="C16" s="24" t="e">
        <f>VLOOKUP($A16,PayItem15!$A$2:$D$1385,3,FALSE)</f>
        <v>#N/A</v>
      </c>
      <c r="D16" s="24"/>
      <c r="E16" s="25" t="e">
        <f>VLOOKUP($A16,PayItem15!$A$2:$D$1385,4,FALSE)</f>
        <v>#N/A</v>
      </c>
      <c r="F16" s="38"/>
    </row>
    <row r="17" spans="1:6" x14ac:dyDescent="0.2">
      <c r="A17" s="24"/>
      <c r="B17" s="24" t="e">
        <f>VLOOKUP($A17,PayItem15!$A$2:$D$1385,2,FALSE)</f>
        <v>#N/A</v>
      </c>
      <c r="C17" s="24" t="e">
        <f>VLOOKUP($A17,PayItem15!$A$2:$D$1385,3,FALSE)</f>
        <v>#N/A</v>
      </c>
      <c r="D17" s="24"/>
      <c r="E17" s="25" t="e">
        <f>VLOOKUP($A17,PayItem15!$A$2:$D$1385,4,FALSE)</f>
        <v>#N/A</v>
      </c>
      <c r="F17" s="38"/>
    </row>
    <row r="18" spans="1:6" x14ac:dyDescent="0.2">
      <c r="A18" s="24"/>
      <c r="B18" s="24" t="e">
        <f>VLOOKUP($A18,PayItem15!$A$2:$D$1385,2,FALSE)</f>
        <v>#N/A</v>
      </c>
      <c r="C18" s="24" t="e">
        <f>VLOOKUP($A18,PayItem15!$A$2:$D$1385,3,FALSE)</f>
        <v>#N/A</v>
      </c>
      <c r="D18" s="24"/>
      <c r="E18" s="25" t="e">
        <f>VLOOKUP($A18,PayItem15!$A$2:$D$1385,4,FALSE)</f>
        <v>#N/A</v>
      </c>
      <c r="F18" s="38"/>
    </row>
    <row r="19" spans="1:6" x14ac:dyDescent="0.2">
      <c r="A19" s="24"/>
      <c r="B19" s="24" t="e">
        <f>VLOOKUP($A19,PayItem15!$A$2:$D$1385,2,FALSE)</f>
        <v>#N/A</v>
      </c>
      <c r="C19" s="24" t="e">
        <f>VLOOKUP($A19,PayItem15!$A$2:$D$1385,3,FALSE)</f>
        <v>#N/A</v>
      </c>
      <c r="D19" s="24"/>
      <c r="E19" s="25" t="e">
        <f>VLOOKUP($A19,PayItem15!$A$2:$D$1385,4,FALSE)</f>
        <v>#N/A</v>
      </c>
      <c r="F19" s="38"/>
    </row>
    <row r="20" spans="1:6" x14ac:dyDescent="0.2">
      <c r="A20" s="24"/>
      <c r="B20" s="24" t="e">
        <f>VLOOKUP($A20,PayItem15!$A$2:$D$1385,2,FALSE)</f>
        <v>#N/A</v>
      </c>
      <c r="C20" s="24" t="e">
        <f>VLOOKUP($A20,PayItem15!$A$2:$D$1385,3,FALSE)</f>
        <v>#N/A</v>
      </c>
      <c r="D20" s="24"/>
      <c r="E20" s="25" t="e">
        <f>VLOOKUP($A20,PayItem15!$A$2:$D$1385,4,FALSE)</f>
        <v>#N/A</v>
      </c>
      <c r="F20" s="38"/>
    </row>
    <row r="21" spans="1:6" x14ac:dyDescent="0.2">
      <c r="A21" s="24"/>
      <c r="B21" s="24" t="e">
        <f>VLOOKUP($A21,PayItem15!$A$2:$D$1385,2,FALSE)</f>
        <v>#N/A</v>
      </c>
      <c r="C21" s="24" t="e">
        <f>VLOOKUP($A21,PayItem15!$A$2:$D$1385,3,FALSE)</f>
        <v>#N/A</v>
      </c>
      <c r="D21" s="24"/>
      <c r="E21" s="25" t="e">
        <f>VLOOKUP($A21,PayItem15!$A$2:$D$1385,4,FALSE)</f>
        <v>#N/A</v>
      </c>
      <c r="F21" s="38"/>
    </row>
    <row r="22" spans="1:6" x14ac:dyDescent="0.2">
      <c r="A22" s="24"/>
      <c r="B22" s="24" t="e">
        <f>VLOOKUP($A22,PayItem15!$A$2:$D$1385,2,FALSE)</f>
        <v>#N/A</v>
      </c>
      <c r="C22" s="24" t="e">
        <f>VLOOKUP($A22,PayItem15!$A$2:$D$1385,3,FALSE)</f>
        <v>#N/A</v>
      </c>
      <c r="D22" s="24"/>
      <c r="E22" s="25" t="e">
        <f>VLOOKUP($A22,PayItem15!$A$2:$D$1385,4,FALSE)</f>
        <v>#N/A</v>
      </c>
      <c r="F22" s="38"/>
    </row>
    <row r="23" spans="1:6" x14ac:dyDescent="0.2">
      <c r="A23" s="24"/>
      <c r="B23" s="24" t="e">
        <f>VLOOKUP($A23,PayItem15!$A$2:$D$1385,2,FALSE)</f>
        <v>#N/A</v>
      </c>
      <c r="C23" s="24" t="e">
        <f>VLOOKUP($A23,PayItem15!$A$2:$D$1385,3,FALSE)</f>
        <v>#N/A</v>
      </c>
      <c r="D23" s="24"/>
      <c r="E23" s="25" t="e">
        <f>VLOOKUP($A23,PayItem15!$A$2:$D$1385,4,FALSE)</f>
        <v>#N/A</v>
      </c>
      <c r="F23" s="38"/>
    </row>
    <row r="24" spans="1:6" x14ac:dyDescent="0.2">
      <c r="A24" s="24"/>
      <c r="B24" s="24" t="e">
        <f>VLOOKUP($A24,PayItem15!$A$2:$D$1385,2,FALSE)</f>
        <v>#N/A</v>
      </c>
      <c r="C24" s="24" t="e">
        <f>VLOOKUP($A24,PayItem15!$A$2:$D$1385,3,FALSE)</f>
        <v>#N/A</v>
      </c>
      <c r="D24" s="24"/>
      <c r="E24" s="25" t="e">
        <f>VLOOKUP($A24,PayItem15!$A$2:$D$1385,4,FALSE)</f>
        <v>#N/A</v>
      </c>
      <c r="F24" s="38"/>
    </row>
    <row r="25" spans="1:6" x14ac:dyDescent="0.2">
      <c r="A25" s="24"/>
      <c r="B25" s="24" t="e">
        <f>VLOOKUP($A25,PayItem15!$A$2:$D$1385,2,FALSE)</f>
        <v>#N/A</v>
      </c>
      <c r="C25" s="24" t="e">
        <f>VLOOKUP($A25,PayItem15!$A$2:$D$1385,3,FALSE)</f>
        <v>#N/A</v>
      </c>
      <c r="D25" s="24"/>
      <c r="E25" s="25" t="e">
        <f>VLOOKUP($A25,PayItem15!$A$2:$D$1385,4,FALSE)</f>
        <v>#N/A</v>
      </c>
      <c r="F25" s="38"/>
    </row>
    <row r="26" spans="1:6" x14ac:dyDescent="0.2">
      <c r="A26" s="24"/>
      <c r="B26" s="24" t="e">
        <f>VLOOKUP($A26,PayItem15!$A$2:$D$1385,2,FALSE)</f>
        <v>#N/A</v>
      </c>
      <c r="C26" s="24" t="e">
        <f>VLOOKUP($A26,PayItem15!$A$2:$D$1385,3,FALSE)</f>
        <v>#N/A</v>
      </c>
      <c r="D26" s="24"/>
      <c r="E26" s="25" t="e">
        <f>VLOOKUP($A26,PayItem15!$A$2:$D$1385,4,FALSE)</f>
        <v>#N/A</v>
      </c>
      <c r="F26" s="38"/>
    </row>
    <row r="27" spans="1:6" x14ac:dyDescent="0.2">
      <c r="A27" s="24"/>
      <c r="B27" s="24" t="e">
        <f>VLOOKUP($A27,PayItem15!$A$2:$D$1385,2,FALSE)</f>
        <v>#N/A</v>
      </c>
      <c r="C27" s="24" t="e">
        <f>VLOOKUP($A27,PayItem15!$A$2:$D$1385,3,FALSE)</f>
        <v>#N/A</v>
      </c>
      <c r="D27" s="24"/>
      <c r="E27" s="25" t="e">
        <f>VLOOKUP($A27,PayItem15!$A$2:$D$1385,4,FALSE)</f>
        <v>#N/A</v>
      </c>
      <c r="F27" s="38"/>
    </row>
    <row r="28" spans="1:6" x14ac:dyDescent="0.2">
      <c r="A28" s="24"/>
      <c r="B28" s="24" t="e">
        <f>VLOOKUP($A28,PayItem15!$A$2:$D$1385,2,FALSE)</f>
        <v>#N/A</v>
      </c>
      <c r="C28" s="24" t="e">
        <f>VLOOKUP($A28,PayItem15!$A$2:$D$1385,3,FALSE)</f>
        <v>#N/A</v>
      </c>
      <c r="D28" s="24"/>
      <c r="E28" s="25" t="e">
        <f>VLOOKUP($A28,PayItem15!$A$2:$D$1385,4,FALSE)</f>
        <v>#N/A</v>
      </c>
      <c r="F28" s="38"/>
    </row>
    <row r="29" spans="1:6" x14ac:dyDescent="0.2">
      <c r="A29" s="24"/>
      <c r="B29" s="24" t="e">
        <f>VLOOKUP($A29,PayItem15!$A$2:$D$1385,2,FALSE)</f>
        <v>#N/A</v>
      </c>
      <c r="C29" s="24" t="e">
        <f>VLOOKUP($A29,PayItem15!$A$2:$D$1385,3,FALSE)</f>
        <v>#N/A</v>
      </c>
      <c r="D29" s="24"/>
      <c r="E29" s="25" t="e">
        <f>VLOOKUP($A29,PayItem15!$A$2:$D$1385,4,FALSE)</f>
        <v>#N/A</v>
      </c>
      <c r="F29" s="38"/>
    </row>
    <row r="30" spans="1:6" x14ac:dyDescent="0.2">
      <c r="A30" s="24"/>
      <c r="B30" s="24" t="e">
        <f>VLOOKUP($A30,PayItem15!$A$2:$D$1385,2,FALSE)</f>
        <v>#N/A</v>
      </c>
      <c r="C30" s="24" t="e">
        <f>VLOOKUP($A30,PayItem15!$A$2:$D$1385,3,FALSE)</f>
        <v>#N/A</v>
      </c>
      <c r="D30" s="24"/>
      <c r="E30" s="25" t="e">
        <f>VLOOKUP($A30,PayItem15!$A$2:$D$1385,4,FALSE)</f>
        <v>#N/A</v>
      </c>
      <c r="F30" s="38"/>
    </row>
    <row r="31" spans="1:6" x14ac:dyDescent="0.2">
      <c r="A31" s="24"/>
      <c r="B31" s="24" t="e">
        <f>VLOOKUP($A31,PayItem15!$A$2:$D$1385,2,FALSE)</f>
        <v>#N/A</v>
      </c>
      <c r="C31" s="24" t="e">
        <f>VLOOKUP($A31,PayItem15!$A$2:$D$1385,3,FALSE)</f>
        <v>#N/A</v>
      </c>
      <c r="D31" s="24"/>
      <c r="E31" s="25" t="e">
        <f>VLOOKUP($A31,PayItem15!$A$2:$D$1385,4,FALSE)</f>
        <v>#N/A</v>
      </c>
      <c r="F31" s="38"/>
    </row>
    <row r="32" spans="1:6" x14ac:dyDescent="0.2">
      <c r="A32" s="24"/>
      <c r="B32" s="24" t="e">
        <f>VLOOKUP($A32,PayItem15!$A$2:$D$1385,2,FALSE)</f>
        <v>#N/A</v>
      </c>
      <c r="C32" s="24" t="e">
        <f>VLOOKUP($A32,PayItem15!$A$2:$D$1385,3,FALSE)</f>
        <v>#N/A</v>
      </c>
      <c r="D32" s="24"/>
      <c r="E32" s="25" t="e">
        <f>VLOOKUP($A32,PayItem15!$A$2:$D$1385,4,FALSE)</f>
        <v>#N/A</v>
      </c>
      <c r="F32" s="38"/>
    </row>
    <row r="33" spans="1:6" x14ac:dyDescent="0.2">
      <c r="A33" s="24"/>
      <c r="B33" s="24" t="e">
        <f>VLOOKUP($A33,PayItem15!$A$2:$D$1385,2,FALSE)</f>
        <v>#N/A</v>
      </c>
      <c r="C33" s="24" t="e">
        <f>VLOOKUP($A33,PayItem15!$A$2:$D$1385,3,FALSE)</f>
        <v>#N/A</v>
      </c>
      <c r="D33" s="24"/>
      <c r="E33" s="25" t="e">
        <f>VLOOKUP($A33,PayItem15!$A$2:$D$1385,4,FALSE)</f>
        <v>#N/A</v>
      </c>
      <c r="F33" s="38"/>
    </row>
    <row r="34" spans="1:6" x14ac:dyDescent="0.2">
      <c r="A34" s="24"/>
      <c r="B34" s="24" t="e">
        <f>VLOOKUP($A34,PayItem15!$A$2:$D$1385,2,FALSE)</f>
        <v>#N/A</v>
      </c>
      <c r="C34" s="24" t="e">
        <f>VLOOKUP($A34,PayItem15!$A$2:$D$1385,3,FALSE)</f>
        <v>#N/A</v>
      </c>
      <c r="D34" s="24"/>
      <c r="E34" s="25" t="e">
        <f>VLOOKUP($A34,PayItem15!$A$2:$D$1385,4,FALSE)</f>
        <v>#N/A</v>
      </c>
      <c r="F34" s="38"/>
    </row>
    <row r="35" spans="1:6" x14ac:dyDescent="0.2">
      <c r="A35" s="24"/>
      <c r="B35" s="24" t="e">
        <f>VLOOKUP($A35,PayItem15!$A$2:$D$1385,2,FALSE)</f>
        <v>#N/A</v>
      </c>
      <c r="C35" s="24" t="e">
        <f>VLOOKUP($A35,PayItem15!$A$2:$D$1385,3,FALSE)</f>
        <v>#N/A</v>
      </c>
      <c r="D35" s="24"/>
      <c r="E35" s="25" t="e">
        <f>VLOOKUP($A35,PayItem15!$A$2:$D$1385,4,FALSE)</f>
        <v>#N/A</v>
      </c>
      <c r="F35" s="38"/>
    </row>
    <row r="36" spans="1:6" x14ac:dyDescent="0.2">
      <c r="A36" s="24"/>
      <c r="B36" s="24" t="e">
        <f>VLOOKUP($A36,PayItem15!$A$2:$D$1385,2,FALSE)</f>
        <v>#N/A</v>
      </c>
      <c r="C36" s="24" t="e">
        <f>VLOOKUP($A36,PayItem15!$A$2:$D$1385,3,FALSE)</f>
        <v>#N/A</v>
      </c>
      <c r="D36" s="24"/>
      <c r="E36" s="25" t="e">
        <f>VLOOKUP($A36,PayItem15!$A$2:$D$1385,4,FALSE)</f>
        <v>#N/A</v>
      </c>
      <c r="F36" s="38"/>
    </row>
    <row r="37" spans="1:6" x14ac:dyDescent="0.2">
      <c r="A37" s="24"/>
      <c r="B37" s="24" t="e">
        <f>VLOOKUP($A37,PayItem15!$A$2:$D$1385,2,FALSE)</f>
        <v>#N/A</v>
      </c>
      <c r="C37" s="24" t="e">
        <f>VLOOKUP($A37,PayItem15!$A$2:$D$1385,3,FALSE)</f>
        <v>#N/A</v>
      </c>
      <c r="D37" s="24"/>
      <c r="E37" s="25" t="e">
        <f>VLOOKUP($A37,PayItem15!$A$2:$D$1385,4,FALSE)</f>
        <v>#N/A</v>
      </c>
      <c r="F37" s="38"/>
    </row>
    <row r="38" spans="1:6" x14ac:dyDescent="0.2">
      <c r="A38" s="24"/>
      <c r="B38" s="24" t="e">
        <f>VLOOKUP($A38,PayItem15!$A$2:$D$1385,2,FALSE)</f>
        <v>#N/A</v>
      </c>
      <c r="C38" s="24" t="e">
        <f>VLOOKUP($A38,PayItem15!$A$2:$D$1385,3,FALSE)</f>
        <v>#N/A</v>
      </c>
      <c r="D38" s="24"/>
      <c r="E38" s="25" t="e">
        <f>VLOOKUP($A38,PayItem15!$A$2:$D$1385,4,FALSE)</f>
        <v>#N/A</v>
      </c>
      <c r="F38" s="38"/>
    </row>
    <row r="39" spans="1:6" x14ac:dyDescent="0.2">
      <c r="A39" s="24"/>
      <c r="B39" s="24" t="e">
        <f>VLOOKUP($A39,PayItem15!$A$2:$D$1385,2,FALSE)</f>
        <v>#N/A</v>
      </c>
      <c r="C39" s="24" t="e">
        <f>VLOOKUP($A39,PayItem15!$A$2:$D$1385,3,FALSE)</f>
        <v>#N/A</v>
      </c>
      <c r="D39" s="24"/>
      <c r="E39" s="25" t="e">
        <f>VLOOKUP($A39,PayItem15!$A$2:$D$1385,4,FALSE)</f>
        <v>#N/A</v>
      </c>
      <c r="F39" s="38"/>
    </row>
    <row r="40" spans="1:6" x14ac:dyDescent="0.2">
      <c r="A40" s="24"/>
      <c r="B40" s="24" t="e">
        <f>VLOOKUP($A40,PayItem15!$A$2:$D$1385,2,FALSE)</f>
        <v>#N/A</v>
      </c>
      <c r="C40" s="24" t="e">
        <f>VLOOKUP($A40,PayItem15!$A$2:$D$1385,3,FALSE)</f>
        <v>#N/A</v>
      </c>
      <c r="D40" s="24"/>
      <c r="E40" s="25" t="e">
        <f>VLOOKUP($A40,PayItem15!$A$2:$D$1385,4,FALSE)</f>
        <v>#N/A</v>
      </c>
      <c r="F40" s="38"/>
    </row>
    <row r="41" spans="1:6" x14ac:dyDescent="0.2">
      <c r="A41" s="24"/>
      <c r="B41" s="24" t="e">
        <f>VLOOKUP($A41,PayItem15!$A$2:$D$1385,2,FALSE)</f>
        <v>#N/A</v>
      </c>
      <c r="C41" s="24" t="e">
        <f>VLOOKUP($A41,PayItem15!$A$2:$D$1385,3,FALSE)</f>
        <v>#N/A</v>
      </c>
      <c r="D41" s="24"/>
      <c r="E41" s="25" t="e">
        <f>VLOOKUP($A41,PayItem15!$A$2:$D$1385,4,FALSE)</f>
        <v>#N/A</v>
      </c>
      <c r="F41" s="38"/>
    </row>
    <row r="42" spans="1:6" x14ac:dyDescent="0.2">
      <c r="A42" s="24"/>
      <c r="B42" s="24" t="e">
        <f>VLOOKUP($A42,PayItem15!$A$2:$D$1385,2,FALSE)</f>
        <v>#N/A</v>
      </c>
      <c r="C42" s="24" t="e">
        <f>VLOOKUP($A42,PayItem15!$A$2:$D$1385,3,FALSE)</f>
        <v>#N/A</v>
      </c>
      <c r="D42" s="24"/>
      <c r="E42" s="25" t="e">
        <f>VLOOKUP($A42,PayItem15!$A$2:$D$1385,4,FALSE)</f>
        <v>#N/A</v>
      </c>
      <c r="F42" s="38"/>
    </row>
    <row r="43" spans="1:6" x14ac:dyDescent="0.2">
      <c r="A43" s="24"/>
      <c r="B43" s="24" t="e">
        <f>VLOOKUP($A43,PayItem15!$A$2:$D$1385,2,FALSE)</f>
        <v>#N/A</v>
      </c>
      <c r="C43" s="24" t="e">
        <f>VLOOKUP($A43,PayItem15!$A$2:$D$1385,3,FALSE)</f>
        <v>#N/A</v>
      </c>
      <c r="D43" s="24"/>
      <c r="E43" s="25" t="e">
        <f>VLOOKUP($A43,PayItem15!$A$2:$D$1385,4,FALSE)</f>
        <v>#N/A</v>
      </c>
      <c r="F43" s="38"/>
    </row>
    <row r="44" spans="1:6" x14ac:dyDescent="0.2">
      <c r="A44" s="24"/>
      <c r="B44" s="24" t="e">
        <f>VLOOKUP($A44,PayItem15!$A$2:$D$1385,2,FALSE)</f>
        <v>#N/A</v>
      </c>
      <c r="C44" s="24" t="e">
        <f>VLOOKUP($A44,PayItem15!$A$2:$D$1385,3,FALSE)</f>
        <v>#N/A</v>
      </c>
      <c r="D44" s="24"/>
      <c r="E44" s="25" t="e">
        <f>VLOOKUP($A44,PayItem15!$A$2:$D$1385,4,FALSE)</f>
        <v>#N/A</v>
      </c>
      <c r="F44" s="38"/>
    </row>
    <row r="45" spans="1:6" x14ac:dyDescent="0.2">
      <c r="A45" s="24"/>
      <c r="B45" s="24" t="e">
        <f>VLOOKUP($A45,PayItem15!$A$2:$D$1385,2,FALSE)</f>
        <v>#N/A</v>
      </c>
      <c r="C45" s="24" t="e">
        <f>VLOOKUP($A45,PayItem15!$A$2:$D$1385,3,FALSE)</f>
        <v>#N/A</v>
      </c>
      <c r="D45" s="24"/>
      <c r="E45" s="25" t="e">
        <f>VLOOKUP($A45,PayItem15!$A$2:$D$1385,4,FALSE)</f>
        <v>#N/A</v>
      </c>
      <c r="F45" s="38"/>
    </row>
    <row r="46" spans="1:6" x14ac:dyDescent="0.2">
      <c r="A46" s="24"/>
      <c r="B46" s="24" t="e">
        <f>VLOOKUP($A46,PayItem15!$A$2:$D$1385,2,FALSE)</f>
        <v>#N/A</v>
      </c>
      <c r="C46" s="24" t="e">
        <f>VLOOKUP($A46,PayItem15!$A$2:$D$1385,3,FALSE)</f>
        <v>#N/A</v>
      </c>
      <c r="D46" s="24"/>
      <c r="E46" s="25" t="e">
        <f>VLOOKUP($A46,PayItem15!$A$2:$D$1385,4,FALSE)</f>
        <v>#N/A</v>
      </c>
      <c r="F46" s="38"/>
    </row>
    <row r="47" spans="1:6" x14ac:dyDescent="0.2">
      <c r="A47" s="24"/>
      <c r="B47" s="24" t="e">
        <f>VLOOKUP($A47,PayItem15!$A$2:$D$1385,2,FALSE)</f>
        <v>#N/A</v>
      </c>
      <c r="C47" s="24" t="e">
        <f>VLOOKUP($A47,PayItem15!$A$2:$D$1385,3,FALSE)</f>
        <v>#N/A</v>
      </c>
      <c r="D47" s="24"/>
      <c r="E47" s="25" t="e">
        <f>VLOOKUP($A47,PayItem15!$A$2:$D$1385,4,FALSE)</f>
        <v>#N/A</v>
      </c>
      <c r="F47" s="38"/>
    </row>
    <row r="48" spans="1:6" x14ac:dyDescent="0.2">
      <c r="A48" s="24"/>
      <c r="B48" s="24" t="e">
        <f>VLOOKUP($A48,PayItem15!$A$2:$D$1385,2,FALSE)</f>
        <v>#N/A</v>
      </c>
      <c r="C48" s="24" t="e">
        <f>VLOOKUP($A48,PayItem15!$A$2:$D$1385,3,FALSE)</f>
        <v>#N/A</v>
      </c>
      <c r="D48" s="24"/>
      <c r="E48" s="25" t="e">
        <f>VLOOKUP($A48,PayItem15!$A$2:$D$1385,4,FALSE)</f>
        <v>#N/A</v>
      </c>
      <c r="F48" s="38"/>
    </row>
    <row r="49" spans="1:6" x14ac:dyDescent="0.2">
      <c r="A49" s="24"/>
      <c r="B49" s="24" t="e">
        <f>VLOOKUP($A49,PayItem15!$A$2:$D$1385,2,FALSE)</f>
        <v>#N/A</v>
      </c>
      <c r="C49" s="24" t="e">
        <f>VLOOKUP($A49,PayItem15!$A$2:$D$1385,3,FALSE)</f>
        <v>#N/A</v>
      </c>
      <c r="D49" s="24"/>
      <c r="E49" s="25" t="e">
        <f>VLOOKUP($A49,PayItem15!$A$2:$D$1385,4,FALSE)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workbookViewId="0">
      <selection activeCell="C29" sqref="C29"/>
    </sheetView>
  </sheetViews>
  <sheetFormatPr defaultRowHeight="12.75" x14ac:dyDescent="0.2"/>
  <cols>
    <col min="2" max="2" width="36.7109375" bestFit="1" customWidth="1"/>
  </cols>
  <sheetData>
    <row r="1" spans="1:6" ht="18" x14ac:dyDescent="0.25">
      <c r="A1" s="30" t="s">
        <v>2721</v>
      </c>
    </row>
    <row r="2" spans="1:6" x14ac:dyDescent="0.2">
      <c r="A2" s="82" t="s">
        <v>2729</v>
      </c>
    </row>
    <row r="6" spans="1:6" ht="13.5" thickBot="1" x14ac:dyDescent="0.25"/>
    <row r="7" spans="1:6" ht="26.25" thickBot="1" x14ac:dyDescent="0.25">
      <c r="A7" s="19" t="s">
        <v>2723</v>
      </c>
      <c r="B7" s="20" t="s">
        <v>2725</v>
      </c>
      <c r="C7" s="21" t="s">
        <v>2724</v>
      </c>
      <c r="D7" s="31" t="s">
        <v>2726</v>
      </c>
      <c r="E7" s="22" t="s">
        <v>2722</v>
      </c>
      <c r="F7" s="32" t="s">
        <v>2728</v>
      </c>
    </row>
    <row r="8" spans="1:6" x14ac:dyDescent="0.2">
      <c r="A8" s="23"/>
      <c r="B8" s="39" t="e">
        <f>VLOOKUP($A8,PayItem15!$A$2:$D$1385,2,FALSE)</f>
        <v>#N/A</v>
      </c>
      <c r="C8" s="39" t="e">
        <f>VLOOKUP($A8,PayItem15!$A$2:$D$1385,3,FALSE)</f>
        <v>#N/A</v>
      </c>
      <c r="D8" s="23"/>
      <c r="E8" s="40" t="e">
        <f>VLOOKUP($A8,PayItem15!$A$2:$D$1385,4,FALSE)</f>
        <v>#N/A</v>
      </c>
      <c r="F8" s="37"/>
    </row>
    <row r="9" spans="1:6" x14ac:dyDescent="0.2">
      <c r="A9" s="24"/>
      <c r="B9" s="24" t="e">
        <f>VLOOKUP($A9,PayItem15!$A$2:$D$1385,2,FALSE)</f>
        <v>#N/A</v>
      </c>
      <c r="C9" s="24" t="e">
        <f>VLOOKUP($A9,PayItem15!$A$2:$D$1385,3,FALSE)</f>
        <v>#N/A</v>
      </c>
      <c r="D9" s="24"/>
      <c r="E9" s="25" t="e">
        <f>VLOOKUP($A9,PayItem15!$A$2:$D$1385,4,FALSE)</f>
        <v>#N/A</v>
      </c>
      <c r="F9" s="38"/>
    </row>
    <row r="10" spans="1:6" x14ac:dyDescent="0.2">
      <c r="A10" s="24"/>
      <c r="B10" s="24" t="e">
        <f>VLOOKUP($A10,PayItem15!$A$2:$D$1385,2,FALSE)</f>
        <v>#N/A</v>
      </c>
      <c r="C10" s="24" t="e">
        <f>VLOOKUP($A10,PayItem15!$A$2:$D$1385,3,FALSE)</f>
        <v>#N/A</v>
      </c>
      <c r="D10" s="24"/>
      <c r="E10" s="25" t="e">
        <f>VLOOKUP($A10,PayItem15!$A$2:$D$1385,4,FALSE)</f>
        <v>#N/A</v>
      </c>
      <c r="F10" s="38"/>
    </row>
    <row r="11" spans="1:6" x14ac:dyDescent="0.2">
      <c r="A11" s="24"/>
      <c r="B11" s="24" t="e">
        <f>VLOOKUP($A11,PayItem15!$A$2:$D$1385,2,FALSE)</f>
        <v>#N/A</v>
      </c>
      <c r="C11" s="24" t="e">
        <f>VLOOKUP($A11,PayItem15!$A$2:$D$1385,3,FALSE)</f>
        <v>#N/A</v>
      </c>
      <c r="D11" s="24"/>
      <c r="E11" s="25" t="e">
        <f>VLOOKUP($A11,PayItem15!$A$2:$D$1385,4,FALSE)</f>
        <v>#N/A</v>
      </c>
      <c r="F11" s="38"/>
    </row>
    <row r="12" spans="1:6" x14ac:dyDescent="0.2">
      <c r="A12" s="24"/>
      <c r="B12" s="24" t="e">
        <f>VLOOKUP($A12,PayItem15!$A$2:$D$1385,2,FALSE)</f>
        <v>#N/A</v>
      </c>
      <c r="C12" s="24" t="e">
        <f>VLOOKUP($A12,PayItem15!$A$2:$D$1385,3,FALSE)</f>
        <v>#N/A</v>
      </c>
      <c r="D12" s="24"/>
      <c r="E12" s="25" t="e">
        <f>VLOOKUP($A12,PayItem15!$A$2:$D$1385,4,FALSE)</f>
        <v>#N/A</v>
      </c>
      <c r="F12" s="38"/>
    </row>
    <row r="13" spans="1:6" x14ac:dyDescent="0.2">
      <c r="A13" s="24"/>
      <c r="B13" s="24" t="e">
        <f>VLOOKUP($A13,PayItem15!$A$2:$D$1385,2,FALSE)</f>
        <v>#N/A</v>
      </c>
      <c r="C13" s="24" t="e">
        <f>VLOOKUP($A13,PayItem15!$A$2:$D$1385,3,FALSE)</f>
        <v>#N/A</v>
      </c>
      <c r="D13" s="24"/>
      <c r="E13" s="25" t="e">
        <f>VLOOKUP($A13,PayItem15!$A$2:$D$1385,4,FALSE)</f>
        <v>#N/A</v>
      </c>
      <c r="F13" s="38"/>
    </row>
    <row r="14" spans="1:6" x14ac:dyDescent="0.2">
      <c r="A14" s="24"/>
      <c r="B14" s="24" t="e">
        <f>VLOOKUP($A14,PayItem15!$A$2:$D$1385,2,FALSE)</f>
        <v>#N/A</v>
      </c>
      <c r="C14" s="24" t="e">
        <f>VLOOKUP($A14,PayItem15!$A$2:$D$1385,3,FALSE)</f>
        <v>#N/A</v>
      </c>
      <c r="D14" s="24"/>
      <c r="E14" s="25" t="e">
        <f>VLOOKUP($A14,PayItem15!$A$2:$D$1385,4,FALSE)</f>
        <v>#N/A</v>
      </c>
      <c r="F14" s="38"/>
    </row>
    <row r="15" spans="1:6" x14ac:dyDescent="0.2">
      <c r="A15" s="24"/>
      <c r="B15" s="24" t="e">
        <f>VLOOKUP($A15,PayItem15!$A$2:$D$1385,2,FALSE)</f>
        <v>#N/A</v>
      </c>
      <c r="C15" s="24" t="e">
        <f>VLOOKUP($A15,PayItem15!$A$2:$D$1385,3,FALSE)</f>
        <v>#N/A</v>
      </c>
      <c r="D15" s="24"/>
      <c r="E15" s="25" t="e">
        <f>VLOOKUP($A15,PayItem15!$A$2:$D$1385,4,FALSE)</f>
        <v>#N/A</v>
      </c>
      <c r="F15" s="38"/>
    </row>
    <row r="16" spans="1:6" x14ac:dyDescent="0.2">
      <c r="A16" s="24"/>
      <c r="B16" s="24" t="e">
        <f>VLOOKUP($A16,PayItem15!$A$2:$D$1385,2,FALSE)</f>
        <v>#N/A</v>
      </c>
      <c r="C16" s="24" t="e">
        <f>VLOOKUP($A16,PayItem15!$A$2:$D$1385,3,FALSE)</f>
        <v>#N/A</v>
      </c>
      <c r="D16" s="24"/>
      <c r="E16" s="25" t="e">
        <f>VLOOKUP($A16,PayItem15!$A$2:$D$1385,4,FALSE)</f>
        <v>#N/A</v>
      </c>
      <c r="F16" s="38"/>
    </row>
    <row r="17" spans="1:6" x14ac:dyDescent="0.2">
      <c r="A17" s="24"/>
      <c r="B17" s="24" t="e">
        <f>VLOOKUP($A17,PayItem15!$A$2:$D$1385,2,FALSE)</f>
        <v>#N/A</v>
      </c>
      <c r="C17" s="24" t="e">
        <f>VLOOKUP($A17,PayItem15!$A$2:$D$1385,3,FALSE)</f>
        <v>#N/A</v>
      </c>
      <c r="D17" s="24"/>
      <c r="E17" s="25" t="e">
        <f>VLOOKUP($A17,PayItem15!$A$2:$D$1385,4,FALSE)</f>
        <v>#N/A</v>
      </c>
      <c r="F17" s="38"/>
    </row>
    <row r="18" spans="1:6" x14ac:dyDescent="0.2">
      <c r="A18" s="24"/>
      <c r="B18" s="24" t="e">
        <f>VLOOKUP($A18,PayItem15!$A$2:$D$1385,2,FALSE)</f>
        <v>#N/A</v>
      </c>
      <c r="C18" s="24" t="e">
        <f>VLOOKUP($A18,PayItem15!$A$2:$D$1385,3,FALSE)</f>
        <v>#N/A</v>
      </c>
      <c r="D18" s="24"/>
      <c r="E18" s="25" t="e">
        <f>VLOOKUP($A18,PayItem15!$A$2:$D$1385,4,FALSE)</f>
        <v>#N/A</v>
      </c>
      <c r="F18" s="38"/>
    </row>
    <row r="19" spans="1:6" x14ac:dyDescent="0.2">
      <c r="A19" s="24"/>
      <c r="B19" s="24" t="e">
        <f>VLOOKUP($A19,PayItem15!$A$2:$D$1385,2,FALSE)</f>
        <v>#N/A</v>
      </c>
      <c r="C19" s="24" t="e">
        <f>VLOOKUP($A19,PayItem15!$A$2:$D$1385,3,FALSE)</f>
        <v>#N/A</v>
      </c>
      <c r="D19" s="24"/>
      <c r="E19" s="25" t="e">
        <f>VLOOKUP($A19,PayItem15!$A$2:$D$1385,4,FALSE)</f>
        <v>#N/A</v>
      </c>
      <c r="F19" s="38"/>
    </row>
    <row r="20" spans="1:6" x14ac:dyDescent="0.2">
      <c r="A20" s="24"/>
      <c r="B20" s="24" t="e">
        <f>VLOOKUP($A20,PayItem15!$A$2:$D$1385,2,FALSE)</f>
        <v>#N/A</v>
      </c>
      <c r="C20" s="24" t="e">
        <f>VLOOKUP($A20,PayItem15!$A$2:$D$1385,3,FALSE)</f>
        <v>#N/A</v>
      </c>
      <c r="D20" s="24"/>
      <c r="E20" s="25" t="e">
        <f>VLOOKUP($A20,PayItem15!$A$2:$D$1385,4,FALSE)</f>
        <v>#N/A</v>
      </c>
      <c r="F20" s="38"/>
    </row>
    <row r="21" spans="1:6" x14ac:dyDescent="0.2">
      <c r="A21" s="24"/>
      <c r="B21" s="24" t="e">
        <f>VLOOKUP($A21,PayItem15!$A$2:$D$1385,2,FALSE)</f>
        <v>#N/A</v>
      </c>
      <c r="C21" s="24" t="e">
        <f>VLOOKUP($A21,PayItem15!$A$2:$D$1385,3,FALSE)</f>
        <v>#N/A</v>
      </c>
      <c r="D21" s="24"/>
      <c r="E21" s="25" t="e">
        <f>VLOOKUP($A21,PayItem15!$A$2:$D$1385,4,FALSE)</f>
        <v>#N/A</v>
      </c>
      <c r="F21" s="38"/>
    </row>
    <row r="22" spans="1:6" x14ac:dyDescent="0.2">
      <c r="A22" s="24"/>
      <c r="B22" s="24" t="e">
        <f>VLOOKUP($A22,PayItem15!$A$2:$D$1385,2,FALSE)</f>
        <v>#N/A</v>
      </c>
      <c r="C22" s="24" t="e">
        <f>VLOOKUP($A22,PayItem15!$A$2:$D$1385,3,FALSE)</f>
        <v>#N/A</v>
      </c>
      <c r="D22" s="24"/>
      <c r="E22" s="25" t="e">
        <f>VLOOKUP($A22,PayItem15!$A$2:$D$1385,4,FALSE)</f>
        <v>#N/A</v>
      </c>
      <c r="F22" s="38"/>
    </row>
    <row r="23" spans="1:6" x14ac:dyDescent="0.2">
      <c r="A23" s="24"/>
      <c r="B23" s="24" t="e">
        <f>VLOOKUP($A23,PayItem15!$A$2:$D$1385,2,FALSE)</f>
        <v>#N/A</v>
      </c>
      <c r="C23" s="24" t="e">
        <f>VLOOKUP($A23,PayItem15!$A$2:$D$1385,3,FALSE)</f>
        <v>#N/A</v>
      </c>
      <c r="D23" s="24"/>
      <c r="E23" s="25" t="e">
        <f>VLOOKUP($A23,PayItem15!$A$2:$D$1385,4,FALSE)</f>
        <v>#N/A</v>
      </c>
      <c r="F23" s="38"/>
    </row>
    <row r="24" spans="1:6" x14ac:dyDescent="0.2">
      <c r="A24" s="24"/>
      <c r="B24" s="24" t="e">
        <f>VLOOKUP($A24,PayItem15!$A$2:$D$1385,2,FALSE)</f>
        <v>#N/A</v>
      </c>
      <c r="C24" s="24" t="e">
        <f>VLOOKUP($A24,PayItem15!$A$2:$D$1385,3,FALSE)</f>
        <v>#N/A</v>
      </c>
      <c r="D24" s="24"/>
      <c r="E24" s="25" t="e">
        <f>VLOOKUP($A24,PayItem15!$A$2:$D$1385,4,FALSE)</f>
        <v>#N/A</v>
      </c>
      <c r="F24" s="38"/>
    </row>
    <row r="25" spans="1:6" x14ac:dyDescent="0.2">
      <c r="A25" s="24"/>
      <c r="B25" s="24" t="e">
        <f>VLOOKUP($A25,PayItem15!$A$2:$D$1385,2,FALSE)</f>
        <v>#N/A</v>
      </c>
      <c r="C25" s="24" t="e">
        <f>VLOOKUP($A25,PayItem15!$A$2:$D$1385,3,FALSE)</f>
        <v>#N/A</v>
      </c>
      <c r="D25" s="24"/>
      <c r="E25" s="25" t="e">
        <f>VLOOKUP($A25,PayItem15!$A$2:$D$1385,4,FALSE)</f>
        <v>#N/A</v>
      </c>
      <c r="F25" s="38"/>
    </row>
    <row r="26" spans="1:6" x14ac:dyDescent="0.2">
      <c r="A26" s="24"/>
      <c r="B26" s="24" t="e">
        <f>VLOOKUP($A26,PayItem15!$A$2:$D$1385,2,FALSE)</f>
        <v>#N/A</v>
      </c>
      <c r="C26" s="24" t="e">
        <f>VLOOKUP($A26,PayItem15!$A$2:$D$1385,3,FALSE)</f>
        <v>#N/A</v>
      </c>
      <c r="D26" s="24"/>
      <c r="E26" s="25" t="e">
        <f>VLOOKUP($A26,PayItem15!$A$2:$D$1385,4,FALSE)</f>
        <v>#N/A</v>
      </c>
      <c r="F26" s="38"/>
    </row>
    <row r="27" spans="1:6" x14ac:dyDescent="0.2">
      <c r="A27" s="24"/>
      <c r="B27" s="24" t="e">
        <f>VLOOKUP($A27,PayItem15!$A$2:$D$1385,2,FALSE)</f>
        <v>#N/A</v>
      </c>
      <c r="C27" s="24" t="e">
        <f>VLOOKUP($A27,PayItem15!$A$2:$D$1385,3,FALSE)</f>
        <v>#N/A</v>
      </c>
      <c r="D27" s="24"/>
      <c r="E27" s="25" t="e">
        <f>VLOOKUP($A27,PayItem15!$A$2:$D$1385,4,FALSE)</f>
        <v>#N/A</v>
      </c>
      <c r="F27" s="38"/>
    </row>
    <row r="28" spans="1:6" x14ac:dyDescent="0.2">
      <c r="A28" s="24"/>
      <c r="B28" s="24" t="e">
        <f>VLOOKUP($A28,PayItem15!$A$2:$D$1385,2,FALSE)</f>
        <v>#N/A</v>
      </c>
      <c r="C28" s="24" t="e">
        <f>VLOOKUP($A28,PayItem15!$A$2:$D$1385,3,FALSE)</f>
        <v>#N/A</v>
      </c>
      <c r="D28" s="24"/>
      <c r="E28" s="25" t="e">
        <f>VLOOKUP($A28,PayItem15!$A$2:$D$1385,4,FALSE)</f>
        <v>#N/A</v>
      </c>
      <c r="F28" s="38"/>
    </row>
    <row r="29" spans="1:6" x14ac:dyDescent="0.2">
      <c r="A29" s="24"/>
      <c r="B29" s="24" t="e">
        <f>VLOOKUP($A29,PayItem15!$A$2:$D$1385,2,FALSE)</f>
        <v>#N/A</v>
      </c>
      <c r="C29" s="24" t="e">
        <f>VLOOKUP($A29,PayItem15!$A$2:$D$1385,3,FALSE)</f>
        <v>#N/A</v>
      </c>
      <c r="D29" s="24"/>
      <c r="E29" s="25" t="e">
        <f>VLOOKUP($A29,PayItem15!$A$2:$D$1385,4,FALSE)</f>
        <v>#N/A</v>
      </c>
      <c r="F29" s="38"/>
    </row>
    <row r="30" spans="1:6" x14ac:dyDescent="0.2">
      <c r="A30" s="24"/>
      <c r="B30" s="24" t="e">
        <f>VLOOKUP($A30,PayItem15!$A$2:$D$1385,2,FALSE)</f>
        <v>#N/A</v>
      </c>
      <c r="C30" s="24" t="e">
        <f>VLOOKUP($A30,PayItem15!$A$2:$D$1385,3,FALSE)</f>
        <v>#N/A</v>
      </c>
      <c r="D30" s="24"/>
      <c r="E30" s="25" t="e">
        <f>VLOOKUP($A30,PayItem15!$A$2:$D$1385,4,FALSE)</f>
        <v>#N/A</v>
      </c>
      <c r="F30" s="38"/>
    </row>
    <row r="31" spans="1:6" x14ac:dyDescent="0.2">
      <c r="A31" s="24"/>
      <c r="B31" s="24" t="e">
        <f>VLOOKUP($A31,PayItem15!$A$2:$D$1385,2,FALSE)</f>
        <v>#N/A</v>
      </c>
      <c r="C31" s="24" t="e">
        <f>VLOOKUP($A31,PayItem15!$A$2:$D$1385,3,FALSE)</f>
        <v>#N/A</v>
      </c>
      <c r="D31" s="24"/>
      <c r="E31" s="25" t="e">
        <f>VLOOKUP($A31,PayItem15!$A$2:$D$1385,4,FALSE)</f>
        <v>#N/A</v>
      </c>
      <c r="F31" s="38"/>
    </row>
    <row r="32" spans="1:6" x14ac:dyDescent="0.2">
      <c r="A32" s="24"/>
      <c r="B32" s="24" t="e">
        <f>VLOOKUP($A32,PayItem15!$A$2:$D$1385,2,FALSE)</f>
        <v>#N/A</v>
      </c>
      <c r="C32" s="24" t="e">
        <f>VLOOKUP($A32,PayItem15!$A$2:$D$1385,3,FALSE)</f>
        <v>#N/A</v>
      </c>
      <c r="D32" s="24"/>
      <c r="E32" s="25" t="e">
        <f>VLOOKUP($A32,PayItem15!$A$2:$D$1385,4,FALSE)</f>
        <v>#N/A</v>
      </c>
      <c r="F32" s="38"/>
    </row>
    <row r="33" spans="1:6" x14ac:dyDescent="0.2">
      <c r="A33" s="24"/>
      <c r="B33" s="24" t="e">
        <f>VLOOKUP($A33,PayItem15!$A$2:$D$1385,2,FALSE)</f>
        <v>#N/A</v>
      </c>
      <c r="C33" s="24" t="e">
        <f>VLOOKUP($A33,PayItem15!$A$2:$D$1385,3,FALSE)</f>
        <v>#N/A</v>
      </c>
      <c r="D33" s="24"/>
      <c r="E33" s="25" t="e">
        <f>VLOOKUP($A33,PayItem15!$A$2:$D$1385,4,FALSE)</f>
        <v>#N/A</v>
      </c>
      <c r="F33" s="38"/>
    </row>
    <row r="34" spans="1:6" x14ac:dyDescent="0.2">
      <c r="A34" s="24"/>
      <c r="B34" s="24" t="e">
        <f>VLOOKUP($A34,PayItem15!$A$2:$D$1385,2,FALSE)</f>
        <v>#N/A</v>
      </c>
      <c r="C34" s="24" t="e">
        <f>VLOOKUP($A34,PayItem15!$A$2:$D$1385,3,FALSE)</f>
        <v>#N/A</v>
      </c>
      <c r="D34" s="24"/>
      <c r="E34" s="25" t="e">
        <f>VLOOKUP($A34,PayItem15!$A$2:$D$1385,4,FALSE)</f>
        <v>#N/A</v>
      </c>
      <c r="F34" s="38"/>
    </row>
    <row r="35" spans="1:6" x14ac:dyDescent="0.2">
      <c r="A35" s="24"/>
      <c r="B35" s="24" t="e">
        <f>VLOOKUP($A35,PayItem15!$A$2:$D$1385,2,FALSE)</f>
        <v>#N/A</v>
      </c>
      <c r="C35" s="24" t="e">
        <f>VLOOKUP($A35,PayItem15!$A$2:$D$1385,3,FALSE)</f>
        <v>#N/A</v>
      </c>
      <c r="D35" s="24"/>
      <c r="E35" s="25" t="e">
        <f>VLOOKUP($A35,PayItem15!$A$2:$D$1385,4,FALSE)</f>
        <v>#N/A</v>
      </c>
      <c r="F35" s="38"/>
    </row>
    <row r="36" spans="1:6" x14ac:dyDescent="0.2">
      <c r="A36" s="24"/>
      <c r="B36" s="24" t="e">
        <f>VLOOKUP($A36,PayItem15!$A$2:$D$1385,2,FALSE)</f>
        <v>#N/A</v>
      </c>
      <c r="C36" s="24" t="e">
        <f>VLOOKUP($A36,PayItem15!$A$2:$D$1385,3,FALSE)</f>
        <v>#N/A</v>
      </c>
      <c r="D36" s="24"/>
      <c r="E36" s="25" t="e">
        <f>VLOOKUP($A36,PayItem15!$A$2:$D$1385,4,FALSE)</f>
        <v>#N/A</v>
      </c>
      <c r="F36" s="38"/>
    </row>
    <row r="37" spans="1:6" x14ac:dyDescent="0.2">
      <c r="A37" s="24"/>
      <c r="B37" s="24" t="e">
        <f>VLOOKUP($A37,PayItem15!$A$2:$D$1385,2,FALSE)</f>
        <v>#N/A</v>
      </c>
      <c r="C37" s="24" t="e">
        <f>VLOOKUP($A37,PayItem15!$A$2:$D$1385,3,FALSE)</f>
        <v>#N/A</v>
      </c>
      <c r="D37" s="24"/>
      <c r="E37" s="25" t="e">
        <f>VLOOKUP($A37,PayItem15!$A$2:$D$1385,4,FALSE)</f>
        <v>#N/A</v>
      </c>
      <c r="F37" s="38"/>
    </row>
    <row r="38" spans="1:6" x14ac:dyDescent="0.2">
      <c r="A38" s="24"/>
      <c r="B38" s="24" t="e">
        <f>VLOOKUP($A38,PayItem15!$A$2:$D$1385,2,FALSE)</f>
        <v>#N/A</v>
      </c>
      <c r="C38" s="24" t="e">
        <f>VLOOKUP($A38,PayItem15!$A$2:$D$1385,3,FALSE)</f>
        <v>#N/A</v>
      </c>
      <c r="D38" s="24"/>
      <c r="E38" s="25" t="e">
        <f>VLOOKUP($A38,PayItem15!$A$2:$D$1385,4,FALSE)</f>
        <v>#N/A</v>
      </c>
      <c r="F38" s="38"/>
    </row>
    <row r="39" spans="1:6" x14ac:dyDescent="0.2">
      <c r="A39" s="24"/>
      <c r="B39" s="24" t="e">
        <f>VLOOKUP($A39,PayItem15!$A$2:$D$1385,2,FALSE)</f>
        <v>#N/A</v>
      </c>
      <c r="C39" s="24" t="e">
        <f>VLOOKUP($A39,PayItem15!$A$2:$D$1385,3,FALSE)</f>
        <v>#N/A</v>
      </c>
      <c r="D39" s="24"/>
      <c r="E39" s="25" t="e">
        <f>VLOOKUP($A39,PayItem15!$A$2:$D$1385,4,FALSE)</f>
        <v>#N/A</v>
      </c>
      <c r="F39" s="38"/>
    </row>
    <row r="40" spans="1:6" x14ac:dyDescent="0.2">
      <c r="A40" s="24"/>
      <c r="B40" s="24" t="e">
        <f>VLOOKUP($A40,PayItem15!$A$2:$D$1385,2,FALSE)</f>
        <v>#N/A</v>
      </c>
      <c r="C40" s="24" t="e">
        <f>VLOOKUP($A40,PayItem15!$A$2:$D$1385,3,FALSE)</f>
        <v>#N/A</v>
      </c>
      <c r="D40" s="24"/>
      <c r="E40" s="25" t="e">
        <f>VLOOKUP($A40,PayItem15!$A$2:$D$1385,4,FALSE)</f>
        <v>#N/A</v>
      </c>
      <c r="F40" s="38"/>
    </row>
    <row r="41" spans="1:6" x14ac:dyDescent="0.2">
      <c r="A41" s="24"/>
      <c r="B41" s="24" t="e">
        <f>VLOOKUP($A41,PayItem15!$A$2:$D$1385,2,FALSE)</f>
        <v>#N/A</v>
      </c>
      <c r="C41" s="24" t="e">
        <f>VLOOKUP($A41,PayItem15!$A$2:$D$1385,3,FALSE)</f>
        <v>#N/A</v>
      </c>
      <c r="D41" s="24"/>
      <c r="E41" s="25" t="e">
        <f>VLOOKUP($A41,PayItem15!$A$2:$D$1385,4,FALSE)</f>
        <v>#N/A</v>
      </c>
      <c r="F41" s="38"/>
    </row>
    <row r="42" spans="1:6" x14ac:dyDescent="0.2">
      <c r="A42" s="24"/>
      <c r="B42" s="24" t="e">
        <f>VLOOKUP($A42,PayItem15!$A$2:$D$1385,2,FALSE)</f>
        <v>#N/A</v>
      </c>
      <c r="C42" s="24" t="e">
        <f>VLOOKUP($A42,PayItem15!$A$2:$D$1385,3,FALSE)</f>
        <v>#N/A</v>
      </c>
      <c r="D42" s="24"/>
      <c r="E42" s="25" t="e">
        <f>VLOOKUP($A42,PayItem15!$A$2:$D$1385,4,FALSE)</f>
        <v>#N/A</v>
      </c>
      <c r="F42" s="38"/>
    </row>
    <row r="43" spans="1:6" x14ac:dyDescent="0.2">
      <c r="A43" s="24"/>
      <c r="B43" s="24" t="e">
        <f>VLOOKUP($A43,PayItem15!$A$2:$D$1385,2,FALSE)</f>
        <v>#N/A</v>
      </c>
      <c r="C43" s="24" t="e">
        <f>VLOOKUP($A43,PayItem15!$A$2:$D$1385,3,FALSE)</f>
        <v>#N/A</v>
      </c>
      <c r="D43" s="24"/>
      <c r="E43" s="25" t="e">
        <f>VLOOKUP($A43,PayItem15!$A$2:$D$1385,4,FALSE)</f>
        <v>#N/A</v>
      </c>
      <c r="F43" s="38"/>
    </row>
    <row r="44" spans="1:6" x14ac:dyDescent="0.2">
      <c r="A44" s="24"/>
      <c r="B44" s="24" t="e">
        <f>VLOOKUP($A44,PayItem15!$A$2:$D$1385,2,FALSE)</f>
        <v>#N/A</v>
      </c>
      <c r="C44" s="24" t="e">
        <f>VLOOKUP($A44,PayItem15!$A$2:$D$1385,3,FALSE)</f>
        <v>#N/A</v>
      </c>
      <c r="D44" s="24"/>
      <c r="E44" s="25" t="e">
        <f>VLOOKUP($A44,PayItem15!$A$2:$D$1385,4,FALSE)</f>
        <v>#N/A</v>
      </c>
      <c r="F44" s="38"/>
    </row>
    <row r="45" spans="1:6" x14ac:dyDescent="0.2">
      <c r="A45" s="24"/>
      <c r="B45" s="24" t="e">
        <f>VLOOKUP($A45,PayItem15!$A$2:$D$1385,2,FALSE)</f>
        <v>#N/A</v>
      </c>
      <c r="C45" s="24" t="e">
        <f>VLOOKUP($A45,PayItem15!$A$2:$D$1385,3,FALSE)</f>
        <v>#N/A</v>
      </c>
      <c r="D45" s="24"/>
      <c r="E45" s="25" t="e">
        <f>VLOOKUP($A45,PayItem15!$A$2:$D$1385,4,FALSE)</f>
        <v>#N/A</v>
      </c>
      <c r="F45" s="38"/>
    </row>
    <row r="46" spans="1:6" x14ac:dyDescent="0.2">
      <c r="A46" s="24"/>
      <c r="B46" s="24" t="e">
        <f>VLOOKUP($A46,PayItem15!$A$2:$D$1385,2,FALSE)</f>
        <v>#N/A</v>
      </c>
      <c r="C46" s="24" t="e">
        <f>VLOOKUP($A46,PayItem15!$A$2:$D$1385,3,FALSE)</f>
        <v>#N/A</v>
      </c>
      <c r="D46" s="24"/>
      <c r="E46" s="25" t="e">
        <f>VLOOKUP($A46,PayItem15!$A$2:$D$1385,4,FALSE)</f>
        <v>#N/A</v>
      </c>
      <c r="F46" s="38"/>
    </row>
    <row r="47" spans="1:6" x14ac:dyDescent="0.2">
      <c r="A47" s="24"/>
      <c r="B47" s="24" t="e">
        <f>VLOOKUP($A47,PayItem15!$A$2:$D$1385,2,FALSE)</f>
        <v>#N/A</v>
      </c>
      <c r="C47" s="24" t="e">
        <f>VLOOKUP($A47,PayItem15!$A$2:$D$1385,3,FALSE)</f>
        <v>#N/A</v>
      </c>
      <c r="D47" s="24"/>
      <c r="E47" s="25" t="e">
        <f>VLOOKUP($A47,PayItem15!$A$2:$D$1385,4,FALSE)</f>
        <v>#N/A</v>
      </c>
      <c r="F47" s="38"/>
    </row>
    <row r="48" spans="1:6" x14ac:dyDescent="0.2">
      <c r="A48" s="24"/>
      <c r="B48" s="24" t="e">
        <f>VLOOKUP($A48,PayItem15!$A$2:$D$1385,2,FALSE)</f>
        <v>#N/A</v>
      </c>
      <c r="C48" s="24" t="e">
        <f>VLOOKUP($A48,PayItem15!$A$2:$D$1385,3,FALSE)</f>
        <v>#N/A</v>
      </c>
      <c r="D48" s="24"/>
      <c r="E48" s="25" t="e">
        <f>VLOOKUP($A48,PayItem15!$A$2:$D$1385,4,FALSE)</f>
        <v>#N/A</v>
      </c>
      <c r="F48" s="38"/>
    </row>
    <row r="49" spans="1:6" x14ac:dyDescent="0.2">
      <c r="A49" s="24"/>
      <c r="B49" s="24" t="e">
        <f>VLOOKUP($A49,PayItem15!$A$2:$D$1385,2,FALSE)</f>
        <v>#N/A</v>
      </c>
      <c r="C49" s="24" t="e">
        <f>VLOOKUP($A49,PayItem15!$A$2:$D$1385,3,FALSE)</f>
        <v>#N/A</v>
      </c>
      <c r="D49" s="24"/>
      <c r="E49" s="25" t="e">
        <f>VLOOKUP($A49,PayItem15!$A$2:$D$1385,4,FALSE)</f>
        <v>#N/A</v>
      </c>
      <c r="F49" s="38"/>
    </row>
    <row r="50" spans="1:6" ht="13.5" thickBot="1" x14ac:dyDescent="0.25">
      <c r="A50" s="26"/>
      <c r="B50" s="26"/>
      <c r="C50" s="26"/>
      <c r="D50" s="36"/>
      <c r="E50" s="35"/>
      <c r="F50" s="38"/>
    </row>
    <row r="51" spans="1:6" ht="13.5" thickBot="1" x14ac:dyDescent="0.25">
      <c r="A51" s="27"/>
      <c r="B51" s="29" t="s">
        <v>2727</v>
      </c>
      <c r="C51" s="28"/>
      <c r="D51" s="33"/>
      <c r="E51" s="34"/>
      <c r="F51" s="18">
        <f>SUM(F8:F49)</f>
        <v>0</v>
      </c>
    </row>
  </sheetData>
  <dataValidations count="1">
    <dataValidation type="list" allowBlank="1" showInputMessage="1" showErrorMessage="1" sqref="A8:A50">
      <formula1>PayItem</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L2367"/>
  <sheetViews>
    <sheetView topLeftCell="A800" workbookViewId="0">
      <selection activeCell="B802" sqref="B802"/>
    </sheetView>
  </sheetViews>
  <sheetFormatPr defaultRowHeight="12.75" x14ac:dyDescent="0.2"/>
  <cols>
    <col min="1" max="1" width="14.85546875" bestFit="1" customWidth="1"/>
    <col min="2" max="2" width="132.5703125" customWidth="1"/>
    <col min="3" max="3" width="18.42578125" bestFit="1" customWidth="1"/>
    <col min="4" max="4" width="12.42578125" bestFit="1" customWidth="1"/>
  </cols>
  <sheetData>
    <row r="1" spans="1:12" ht="24.75" x14ac:dyDescent="0.2">
      <c r="A1" s="1" t="s">
        <v>0</v>
      </c>
      <c r="B1" s="1" t="s">
        <v>1</v>
      </c>
      <c r="C1" s="1" t="s">
        <v>2</v>
      </c>
      <c r="D1" s="15" t="s">
        <v>2720</v>
      </c>
      <c r="E1" s="220"/>
      <c r="F1" s="220"/>
      <c r="G1" s="220"/>
      <c r="H1" s="220"/>
      <c r="I1" s="220"/>
      <c r="J1" s="220"/>
      <c r="K1" s="220"/>
      <c r="L1" s="220"/>
    </row>
    <row r="2" spans="1:12" x14ac:dyDescent="0.2">
      <c r="A2" s="1"/>
      <c r="B2" s="1"/>
      <c r="C2" s="1"/>
      <c r="D2" s="1"/>
      <c r="E2" s="221"/>
      <c r="F2" s="221"/>
      <c r="G2" s="221"/>
      <c r="H2" s="221"/>
      <c r="I2" s="221"/>
      <c r="J2" s="221"/>
      <c r="K2" s="221"/>
      <c r="L2" s="221"/>
    </row>
    <row r="3" spans="1:12" ht="36.75" x14ac:dyDescent="0.2">
      <c r="A3" s="1" t="s">
        <v>2762</v>
      </c>
      <c r="B3" s="1" t="s">
        <v>2764</v>
      </c>
      <c r="C3" s="1" t="s">
        <v>3</v>
      </c>
      <c r="D3" s="1" t="s">
        <v>2766</v>
      </c>
      <c r="E3" s="221"/>
      <c r="F3" s="221"/>
      <c r="G3" s="221"/>
      <c r="H3" s="221"/>
      <c r="I3" s="221"/>
      <c r="J3" s="221"/>
      <c r="K3" s="221"/>
      <c r="L3" s="221"/>
    </row>
    <row r="4" spans="1:12" ht="36.75" x14ac:dyDescent="0.2">
      <c r="A4" s="1" t="s">
        <v>2763</v>
      </c>
      <c r="B4" s="1" t="s">
        <v>2765</v>
      </c>
      <c r="C4" s="1" t="s">
        <v>3</v>
      </c>
      <c r="D4" s="1" t="s">
        <v>2766</v>
      </c>
      <c r="E4" s="221"/>
      <c r="F4" s="221"/>
      <c r="G4" s="221"/>
      <c r="H4" s="221"/>
      <c r="I4" s="221"/>
      <c r="J4" s="221"/>
      <c r="K4" s="221"/>
      <c r="L4" s="221"/>
    </row>
    <row r="5" spans="1:12" x14ac:dyDescent="0.2">
      <c r="A5" s="1" t="s">
        <v>72</v>
      </c>
      <c r="B5" s="1" t="s">
        <v>4</v>
      </c>
      <c r="C5" s="1" t="s">
        <v>3</v>
      </c>
      <c r="D5" s="16">
        <v>5000</v>
      </c>
      <c r="E5" s="221"/>
      <c r="F5" s="221"/>
      <c r="G5" s="221"/>
      <c r="H5" s="221"/>
      <c r="I5" s="221"/>
      <c r="J5" s="221"/>
      <c r="K5" s="221"/>
      <c r="L5" s="221"/>
    </row>
    <row r="6" spans="1:12" ht="36.75" x14ac:dyDescent="0.2">
      <c r="A6" s="1" t="s">
        <v>2762</v>
      </c>
      <c r="B6" s="1" t="s">
        <v>2764</v>
      </c>
      <c r="C6" s="1" t="s">
        <v>3</v>
      </c>
      <c r="D6" s="1" t="s">
        <v>2766</v>
      </c>
      <c r="E6" s="83"/>
      <c r="F6" s="83"/>
      <c r="G6" s="83"/>
      <c r="H6" s="83"/>
      <c r="I6" s="83"/>
      <c r="J6" s="83"/>
      <c r="K6" s="83"/>
      <c r="L6" s="83"/>
    </row>
    <row r="7" spans="1:12" ht="36.75" x14ac:dyDescent="0.2">
      <c r="A7" s="1" t="s">
        <v>2763</v>
      </c>
      <c r="B7" s="1" t="s">
        <v>2765</v>
      </c>
      <c r="C7" s="1" t="s">
        <v>3</v>
      </c>
      <c r="D7" s="1" t="s">
        <v>2766</v>
      </c>
      <c r="E7" s="83"/>
      <c r="F7" s="83"/>
      <c r="G7" s="83"/>
      <c r="H7" s="83"/>
      <c r="I7" s="83"/>
      <c r="J7" s="83"/>
      <c r="K7" s="83"/>
      <c r="L7" s="83"/>
    </row>
    <row r="8" spans="1:12" x14ac:dyDescent="0.2">
      <c r="A8" s="1" t="s">
        <v>73</v>
      </c>
      <c r="B8" s="1" t="s">
        <v>5</v>
      </c>
      <c r="C8" s="1" t="s">
        <v>6</v>
      </c>
      <c r="D8" s="16">
        <v>30</v>
      </c>
    </row>
    <row r="9" spans="1:12" x14ac:dyDescent="0.2">
      <c r="A9" s="1" t="s">
        <v>74</v>
      </c>
      <c r="B9" s="1" t="s">
        <v>75</v>
      </c>
      <c r="C9" s="1" t="s">
        <v>7</v>
      </c>
      <c r="D9" s="16">
        <v>150</v>
      </c>
    </row>
    <row r="10" spans="1:12" x14ac:dyDescent="0.2">
      <c r="A10" s="1" t="s">
        <v>76</v>
      </c>
      <c r="B10" s="1" t="s">
        <v>8</v>
      </c>
      <c r="C10" s="1" t="s">
        <v>7</v>
      </c>
      <c r="D10" s="16">
        <v>52</v>
      </c>
    </row>
    <row r="11" spans="1:12" x14ac:dyDescent="0.2">
      <c r="A11" s="1" t="s">
        <v>77</v>
      </c>
      <c r="B11" s="1" t="s">
        <v>78</v>
      </c>
      <c r="C11" s="1" t="s">
        <v>9</v>
      </c>
      <c r="D11" s="16">
        <v>0.4</v>
      </c>
    </row>
    <row r="12" spans="1:12" x14ac:dyDescent="0.2">
      <c r="A12" s="1" t="s">
        <v>79</v>
      </c>
      <c r="B12" s="1" t="s">
        <v>80</v>
      </c>
      <c r="C12" s="1" t="s">
        <v>10</v>
      </c>
      <c r="D12" s="16">
        <v>80</v>
      </c>
    </row>
    <row r="13" spans="1:12" x14ac:dyDescent="0.2">
      <c r="A13" s="1" t="s">
        <v>81</v>
      </c>
      <c r="B13" s="1" t="s">
        <v>82</v>
      </c>
      <c r="C13" s="1" t="s">
        <v>9</v>
      </c>
      <c r="D13" s="16">
        <v>350</v>
      </c>
    </row>
    <row r="14" spans="1:12" x14ac:dyDescent="0.2">
      <c r="A14" s="1" t="s">
        <v>83</v>
      </c>
      <c r="B14" s="1" t="s">
        <v>11</v>
      </c>
      <c r="C14" s="1" t="s">
        <v>12</v>
      </c>
      <c r="D14" s="16">
        <v>20</v>
      </c>
    </row>
    <row r="15" spans="1:12" x14ac:dyDescent="0.2">
      <c r="A15" s="1" t="s">
        <v>84</v>
      </c>
      <c r="B15" s="1" t="s">
        <v>13</v>
      </c>
      <c r="C15" s="1" t="s">
        <v>12</v>
      </c>
      <c r="D15" s="16">
        <v>27</v>
      </c>
    </row>
    <row r="16" spans="1:12" x14ac:dyDescent="0.2">
      <c r="A16" s="1" t="s">
        <v>85</v>
      </c>
      <c r="B16" s="1" t="s">
        <v>14</v>
      </c>
      <c r="C16" s="1" t="s">
        <v>12</v>
      </c>
      <c r="D16" s="16">
        <v>43.5</v>
      </c>
    </row>
    <row r="17" spans="1:4" x14ac:dyDescent="0.2">
      <c r="A17" s="1" t="s">
        <v>86</v>
      </c>
      <c r="B17" s="1" t="s">
        <v>15</v>
      </c>
      <c r="C17" s="1" t="s">
        <v>12</v>
      </c>
      <c r="D17" s="16">
        <v>10</v>
      </c>
    </row>
    <row r="18" spans="1:4" x14ac:dyDescent="0.2">
      <c r="A18" s="1" t="s">
        <v>87</v>
      </c>
      <c r="B18" s="1" t="s">
        <v>16</v>
      </c>
      <c r="C18" s="1" t="s">
        <v>12</v>
      </c>
      <c r="D18" s="16">
        <v>12</v>
      </c>
    </row>
    <row r="19" spans="1:4" x14ac:dyDescent="0.2">
      <c r="A19" s="1" t="s">
        <v>88</v>
      </c>
      <c r="B19" s="1" t="s">
        <v>89</v>
      </c>
      <c r="C19" s="1" t="s">
        <v>12</v>
      </c>
      <c r="D19" s="16">
        <v>10</v>
      </c>
    </row>
    <row r="20" spans="1:4" x14ac:dyDescent="0.2">
      <c r="A20" s="1" t="s">
        <v>90</v>
      </c>
      <c r="B20" s="1" t="s">
        <v>91</v>
      </c>
      <c r="C20" s="1" t="s">
        <v>9</v>
      </c>
      <c r="D20" s="16">
        <v>0.4</v>
      </c>
    </row>
    <row r="21" spans="1:4" x14ac:dyDescent="0.2">
      <c r="A21" s="1" t="s">
        <v>92</v>
      </c>
      <c r="B21" s="1" t="s">
        <v>93</v>
      </c>
      <c r="C21" s="1" t="s">
        <v>9</v>
      </c>
      <c r="D21" s="16">
        <v>2</v>
      </c>
    </row>
    <row r="22" spans="1:4" x14ac:dyDescent="0.2">
      <c r="A22" s="1" t="s">
        <v>94</v>
      </c>
      <c r="B22" s="1" t="s">
        <v>95</v>
      </c>
      <c r="C22" s="1" t="s">
        <v>12</v>
      </c>
      <c r="D22" s="16">
        <v>22</v>
      </c>
    </row>
    <row r="23" spans="1:4" x14ac:dyDescent="0.2">
      <c r="A23" s="1" t="s">
        <v>96</v>
      </c>
      <c r="B23" s="1" t="s">
        <v>97</v>
      </c>
      <c r="C23" s="1" t="s">
        <v>12</v>
      </c>
      <c r="D23" s="16">
        <v>25</v>
      </c>
    </row>
    <row r="24" spans="1:4" x14ac:dyDescent="0.2">
      <c r="A24" s="1" t="s">
        <v>98</v>
      </c>
      <c r="B24" s="1" t="s">
        <v>99</v>
      </c>
      <c r="C24" s="1" t="s">
        <v>9</v>
      </c>
      <c r="D24" s="16">
        <v>6</v>
      </c>
    </row>
    <row r="25" spans="1:4" x14ac:dyDescent="0.2">
      <c r="A25" s="1" t="s">
        <v>100</v>
      </c>
      <c r="B25" s="1" t="s">
        <v>17</v>
      </c>
      <c r="C25" s="1" t="s">
        <v>9</v>
      </c>
      <c r="D25" s="16">
        <v>0.4</v>
      </c>
    </row>
    <row r="26" spans="1:4" x14ac:dyDescent="0.2">
      <c r="A26" s="1" t="s">
        <v>101</v>
      </c>
      <c r="B26" s="1" t="s">
        <v>102</v>
      </c>
      <c r="C26" s="1" t="s">
        <v>10</v>
      </c>
      <c r="D26" s="16">
        <v>4.4400000000000004</v>
      </c>
    </row>
    <row r="27" spans="1:4" x14ac:dyDescent="0.2">
      <c r="A27" s="1" t="s">
        <v>103</v>
      </c>
      <c r="B27" s="1" t="s">
        <v>104</v>
      </c>
      <c r="C27" s="1" t="s">
        <v>9</v>
      </c>
      <c r="D27" s="16">
        <v>0.25</v>
      </c>
    </row>
    <row r="28" spans="1:4" x14ac:dyDescent="0.2">
      <c r="A28" s="1" t="s">
        <v>105</v>
      </c>
      <c r="B28" s="1" t="s">
        <v>106</v>
      </c>
      <c r="C28" s="1" t="s">
        <v>18</v>
      </c>
      <c r="D28" s="16">
        <v>3000</v>
      </c>
    </row>
    <row r="29" spans="1:4" x14ac:dyDescent="0.2">
      <c r="A29" s="1" t="s">
        <v>107</v>
      </c>
      <c r="B29" s="1" t="s">
        <v>108</v>
      </c>
      <c r="C29" s="1" t="s">
        <v>9</v>
      </c>
      <c r="D29" s="16">
        <v>15</v>
      </c>
    </row>
    <row r="30" spans="1:4" x14ac:dyDescent="0.2">
      <c r="A30" s="1" t="s">
        <v>109</v>
      </c>
      <c r="B30" s="1" t="s">
        <v>110</v>
      </c>
      <c r="C30" s="1" t="s">
        <v>9</v>
      </c>
      <c r="D30" s="16">
        <v>132</v>
      </c>
    </row>
    <row r="31" spans="1:4" x14ac:dyDescent="0.2">
      <c r="A31" s="1" t="s">
        <v>111</v>
      </c>
      <c r="B31" s="1" t="s">
        <v>112</v>
      </c>
      <c r="C31" s="1" t="s">
        <v>9</v>
      </c>
      <c r="D31" s="16">
        <v>105.60000000000001</v>
      </c>
    </row>
    <row r="32" spans="1:4" x14ac:dyDescent="0.2">
      <c r="A32" s="1" t="s">
        <v>113</v>
      </c>
      <c r="B32" s="1" t="s">
        <v>114</v>
      </c>
      <c r="C32" s="1" t="s">
        <v>9</v>
      </c>
      <c r="D32" s="16">
        <v>15</v>
      </c>
    </row>
    <row r="33" spans="1:11" x14ac:dyDescent="0.2">
      <c r="A33" s="1" t="s">
        <v>115</v>
      </c>
      <c r="B33" s="1" t="s">
        <v>19</v>
      </c>
      <c r="C33" s="1" t="s">
        <v>9</v>
      </c>
      <c r="D33" s="16">
        <v>25</v>
      </c>
    </row>
    <row r="34" spans="1:11" x14ac:dyDescent="0.2">
      <c r="A34" s="1" t="s">
        <v>116</v>
      </c>
      <c r="B34" s="1" t="s">
        <v>117</v>
      </c>
      <c r="C34" s="1" t="s">
        <v>12</v>
      </c>
      <c r="D34" s="16">
        <v>3.33</v>
      </c>
    </row>
    <row r="35" spans="1:11" x14ac:dyDescent="0.2">
      <c r="A35" s="1" t="s">
        <v>118</v>
      </c>
      <c r="B35" s="1" t="s">
        <v>119</v>
      </c>
      <c r="C35" s="1" t="s">
        <v>12</v>
      </c>
      <c r="D35" s="16">
        <v>3.33</v>
      </c>
    </row>
    <row r="36" spans="1:11" x14ac:dyDescent="0.2">
      <c r="A36" s="1" t="s">
        <v>120</v>
      </c>
      <c r="B36" s="1" t="s">
        <v>121</v>
      </c>
      <c r="C36" s="1" t="s">
        <v>12</v>
      </c>
      <c r="D36" s="16">
        <v>3.33</v>
      </c>
    </row>
    <row r="37" spans="1:11" x14ac:dyDescent="0.2">
      <c r="A37" s="1" t="s">
        <v>122</v>
      </c>
      <c r="B37" s="1" t="s">
        <v>123</v>
      </c>
      <c r="C37" s="1" t="s">
        <v>12</v>
      </c>
      <c r="D37" s="16">
        <v>3.33</v>
      </c>
    </row>
    <row r="38" spans="1:11" x14ac:dyDescent="0.2">
      <c r="A38" s="1" t="s">
        <v>124</v>
      </c>
      <c r="B38" s="1" t="s">
        <v>125</v>
      </c>
      <c r="C38" s="1" t="s">
        <v>21</v>
      </c>
      <c r="D38" s="16">
        <v>3.33</v>
      </c>
    </row>
    <row r="39" spans="1:11" x14ac:dyDescent="0.2">
      <c r="A39" s="1" t="s">
        <v>126</v>
      </c>
      <c r="B39" s="1" t="s">
        <v>24</v>
      </c>
      <c r="C39" s="1" t="s">
        <v>12</v>
      </c>
      <c r="D39" s="16">
        <v>0.75</v>
      </c>
    </row>
    <row r="40" spans="1:11" ht="12.75" customHeight="1" x14ac:dyDescent="0.2">
      <c r="A40" s="1" t="s">
        <v>2773</v>
      </c>
      <c r="B40" s="1" t="s">
        <v>2771</v>
      </c>
      <c r="C40" s="1" t="s">
        <v>12</v>
      </c>
      <c r="D40" s="16">
        <v>6</v>
      </c>
      <c r="F40" s="222" t="s">
        <v>2772</v>
      </c>
      <c r="G40" s="222"/>
      <c r="H40" s="222"/>
      <c r="I40" s="222"/>
      <c r="J40" s="222"/>
      <c r="K40" s="222"/>
    </row>
    <row r="41" spans="1:11" x14ac:dyDescent="0.2">
      <c r="A41" s="1" t="s">
        <v>127</v>
      </c>
      <c r="B41" s="1" t="s">
        <v>128</v>
      </c>
      <c r="C41" s="1" t="s">
        <v>12</v>
      </c>
      <c r="D41" s="16">
        <v>4.5</v>
      </c>
    </row>
    <row r="42" spans="1:11" x14ac:dyDescent="0.2">
      <c r="A42" s="1" t="s">
        <v>129</v>
      </c>
      <c r="B42" s="1" t="s">
        <v>25</v>
      </c>
      <c r="C42" s="1" t="s">
        <v>10</v>
      </c>
      <c r="D42" s="16">
        <v>65</v>
      </c>
    </row>
    <row r="43" spans="1:11" x14ac:dyDescent="0.2">
      <c r="A43" s="1" t="s">
        <v>130</v>
      </c>
      <c r="B43" s="1" t="s">
        <v>131</v>
      </c>
      <c r="C43" s="1" t="s">
        <v>23</v>
      </c>
      <c r="D43" s="16">
        <v>100</v>
      </c>
    </row>
    <row r="44" spans="1:11" x14ac:dyDescent="0.2">
      <c r="A44" s="1" t="s">
        <v>132</v>
      </c>
      <c r="B44" s="1" t="s">
        <v>22</v>
      </c>
      <c r="C44" s="1" t="s">
        <v>23</v>
      </c>
      <c r="D44" s="16">
        <v>100</v>
      </c>
    </row>
    <row r="45" spans="1:11" x14ac:dyDescent="0.2">
      <c r="A45" s="1" t="s">
        <v>133</v>
      </c>
      <c r="B45" s="1" t="s">
        <v>134</v>
      </c>
      <c r="C45" s="1" t="s">
        <v>3</v>
      </c>
      <c r="D45" s="16">
        <v>5000</v>
      </c>
    </row>
    <row r="46" spans="1:11" x14ac:dyDescent="0.2">
      <c r="A46" s="1" t="s">
        <v>135</v>
      </c>
      <c r="B46" s="1" t="s">
        <v>136</v>
      </c>
      <c r="C46" s="1" t="s">
        <v>23</v>
      </c>
      <c r="D46" s="16">
        <v>12000</v>
      </c>
    </row>
    <row r="47" spans="1:11" x14ac:dyDescent="0.2">
      <c r="A47" s="1" t="s">
        <v>137</v>
      </c>
      <c r="B47" s="1" t="s">
        <v>26</v>
      </c>
      <c r="C47" s="1" t="s">
        <v>3</v>
      </c>
      <c r="D47" s="16">
        <v>1500</v>
      </c>
    </row>
    <row r="48" spans="1:11" x14ac:dyDescent="0.2">
      <c r="A48" s="1" t="s">
        <v>138</v>
      </c>
      <c r="B48" s="1" t="s">
        <v>27</v>
      </c>
      <c r="C48" s="1" t="s">
        <v>21</v>
      </c>
      <c r="D48" s="16">
        <v>13</v>
      </c>
    </row>
    <row r="49" spans="1:4" x14ac:dyDescent="0.2">
      <c r="A49" s="1" t="s">
        <v>139</v>
      </c>
      <c r="B49" s="1" t="s">
        <v>140</v>
      </c>
      <c r="C49" s="1" t="s">
        <v>20</v>
      </c>
      <c r="D49" s="16">
        <v>10</v>
      </c>
    </row>
    <row r="50" spans="1:4" x14ac:dyDescent="0.2">
      <c r="A50" s="1" t="s">
        <v>141</v>
      </c>
      <c r="B50" s="1" t="s">
        <v>142</v>
      </c>
      <c r="C50" s="1" t="s">
        <v>10</v>
      </c>
      <c r="D50" s="16">
        <v>500</v>
      </c>
    </row>
    <row r="51" spans="1:4" x14ac:dyDescent="0.2">
      <c r="A51" s="1" t="s">
        <v>143</v>
      </c>
      <c r="B51" s="1" t="s">
        <v>144</v>
      </c>
      <c r="C51" s="1" t="s">
        <v>10</v>
      </c>
      <c r="D51" s="16">
        <v>500</v>
      </c>
    </row>
    <row r="52" spans="1:4" x14ac:dyDescent="0.2">
      <c r="A52" s="1" t="s">
        <v>145</v>
      </c>
      <c r="B52" s="1" t="s">
        <v>28</v>
      </c>
      <c r="C52" s="1" t="s">
        <v>3</v>
      </c>
      <c r="D52" s="16">
        <v>250</v>
      </c>
    </row>
    <row r="53" spans="1:4" x14ac:dyDescent="0.2">
      <c r="A53" s="1" t="s">
        <v>146</v>
      </c>
      <c r="B53" s="1" t="s">
        <v>29</v>
      </c>
      <c r="C53" s="1" t="s">
        <v>6</v>
      </c>
      <c r="D53" s="16">
        <v>25</v>
      </c>
    </row>
    <row r="54" spans="1:4" x14ac:dyDescent="0.2">
      <c r="A54" s="1" t="s">
        <v>147</v>
      </c>
      <c r="B54" s="1" t="s">
        <v>148</v>
      </c>
      <c r="C54" s="1" t="s">
        <v>6</v>
      </c>
      <c r="D54" s="16">
        <v>20</v>
      </c>
    </row>
    <row r="55" spans="1:4" x14ac:dyDescent="0.2">
      <c r="A55" s="1" t="s">
        <v>149</v>
      </c>
      <c r="B55" s="1" t="s">
        <v>30</v>
      </c>
      <c r="C55" s="1" t="s">
        <v>6</v>
      </c>
      <c r="D55" s="16">
        <v>28</v>
      </c>
    </row>
    <row r="56" spans="1:4" x14ac:dyDescent="0.2">
      <c r="A56" s="1" t="s">
        <v>150</v>
      </c>
      <c r="B56" s="1" t="s">
        <v>31</v>
      </c>
      <c r="C56" s="1" t="s">
        <v>6</v>
      </c>
      <c r="D56" s="16">
        <v>23</v>
      </c>
    </row>
    <row r="57" spans="1:4" x14ac:dyDescent="0.2">
      <c r="A57" s="1" t="s">
        <v>151</v>
      </c>
      <c r="B57" s="1" t="s">
        <v>32</v>
      </c>
      <c r="C57" s="1" t="s">
        <v>6</v>
      </c>
      <c r="D57" s="16">
        <v>28</v>
      </c>
    </row>
    <row r="58" spans="1:4" x14ac:dyDescent="0.2">
      <c r="A58" s="1" t="s">
        <v>152</v>
      </c>
      <c r="B58" s="1" t="s">
        <v>33</v>
      </c>
      <c r="C58" s="1" t="s">
        <v>6</v>
      </c>
      <c r="D58" s="16">
        <v>250</v>
      </c>
    </row>
    <row r="59" spans="1:4" x14ac:dyDescent="0.2">
      <c r="A59" s="1" t="s">
        <v>153</v>
      </c>
      <c r="B59" s="1" t="s">
        <v>154</v>
      </c>
      <c r="C59" s="1" t="s">
        <v>6</v>
      </c>
      <c r="D59" s="16">
        <v>25</v>
      </c>
    </row>
    <row r="60" spans="1:4" x14ac:dyDescent="0.2">
      <c r="A60" s="1" t="s">
        <v>155</v>
      </c>
      <c r="B60" s="1" t="s">
        <v>156</v>
      </c>
      <c r="C60" s="1" t="s">
        <v>6</v>
      </c>
      <c r="D60" s="16">
        <v>30</v>
      </c>
    </row>
    <row r="61" spans="1:4" x14ac:dyDescent="0.2">
      <c r="A61" s="1" t="s">
        <v>157</v>
      </c>
      <c r="B61" s="1" t="s">
        <v>158</v>
      </c>
      <c r="C61" s="1" t="s">
        <v>6</v>
      </c>
      <c r="D61" s="16">
        <v>40</v>
      </c>
    </row>
    <row r="62" spans="1:4" x14ac:dyDescent="0.2">
      <c r="A62" s="1" t="s">
        <v>159</v>
      </c>
      <c r="B62" s="1" t="s">
        <v>160</v>
      </c>
      <c r="C62" s="1" t="s">
        <v>21</v>
      </c>
      <c r="D62" s="16">
        <v>18</v>
      </c>
    </row>
    <row r="63" spans="1:4" x14ac:dyDescent="0.2">
      <c r="A63" s="1" t="s">
        <v>161</v>
      </c>
      <c r="B63" s="1" t="s">
        <v>162</v>
      </c>
      <c r="C63" s="1" t="s">
        <v>21</v>
      </c>
      <c r="D63" s="16">
        <v>10</v>
      </c>
    </row>
    <row r="64" spans="1:4" x14ac:dyDescent="0.2">
      <c r="A64" s="1" t="s">
        <v>163</v>
      </c>
      <c r="B64" s="1" t="s">
        <v>35</v>
      </c>
      <c r="C64" s="1" t="s">
        <v>21</v>
      </c>
      <c r="D64" s="16">
        <v>24</v>
      </c>
    </row>
    <row r="65" spans="1:4" x14ac:dyDescent="0.2">
      <c r="A65" s="1" t="s">
        <v>164</v>
      </c>
      <c r="B65" s="1" t="s">
        <v>36</v>
      </c>
      <c r="C65" s="1" t="s">
        <v>21</v>
      </c>
      <c r="D65" s="16">
        <v>27</v>
      </c>
    </row>
    <row r="66" spans="1:4" x14ac:dyDescent="0.2">
      <c r="A66" s="1" t="s">
        <v>165</v>
      </c>
      <c r="B66" s="1" t="s">
        <v>37</v>
      </c>
      <c r="C66" s="1" t="s">
        <v>21</v>
      </c>
      <c r="D66" s="16">
        <v>28</v>
      </c>
    </row>
    <row r="67" spans="1:4" x14ac:dyDescent="0.2">
      <c r="A67" s="1" t="s">
        <v>166</v>
      </c>
      <c r="B67" s="1" t="s">
        <v>38</v>
      </c>
      <c r="C67" s="1" t="s">
        <v>21</v>
      </c>
      <c r="D67" s="16">
        <v>100</v>
      </c>
    </row>
    <row r="68" spans="1:4" x14ac:dyDescent="0.2">
      <c r="A68" s="1" t="s">
        <v>167</v>
      </c>
      <c r="B68" s="1" t="s">
        <v>39</v>
      </c>
      <c r="C68" s="1" t="s">
        <v>21</v>
      </c>
      <c r="D68" s="16">
        <v>140</v>
      </c>
    </row>
    <row r="69" spans="1:4" x14ac:dyDescent="0.2">
      <c r="A69" s="1" t="s">
        <v>168</v>
      </c>
      <c r="B69" s="1" t="s">
        <v>41</v>
      </c>
      <c r="C69" s="1" t="s">
        <v>21</v>
      </c>
      <c r="D69" s="16">
        <v>7.5</v>
      </c>
    </row>
    <row r="70" spans="1:4" x14ac:dyDescent="0.2">
      <c r="A70" s="1" t="s">
        <v>169</v>
      </c>
      <c r="B70" s="1" t="s">
        <v>42</v>
      </c>
      <c r="C70" s="1" t="s">
        <v>21</v>
      </c>
      <c r="D70" s="16">
        <v>23</v>
      </c>
    </row>
    <row r="71" spans="1:4" x14ac:dyDescent="0.2">
      <c r="A71" s="1" t="s">
        <v>170</v>
      </c>
      <c r="B71" s="1" t="s">
        <v>43</v>
      </c>
      <c r="C71" s="1" t="s">
        <v>21</v>
      </c>
      <c r="D71" s="16">
        <v>23</v>
      </c>
    </row>
    <row r="72" spans="1:4" x14ac:dyDescent="0.2">
      <c r="A72" s="1" t="s">
        <v>171</v>
      </c>
      <c r="B72" s="1" t="s">
        <v>44</v>
      </c>
      <c r="C72" s="1" t="s">
        <v>21</v>
      </c>
      <c r="D72" s="16">
        <v>26</v>
      </c>
    </row>
    <row r="73" spans="1:4" x14ac:dyDescent="0.2">
      <c r="A73" s="1" t="s">
        <v>172</v>
      </c>
      <c r="B73" s="1" t="s">
        <v>45</v>
      </c>
      <c r="C73" s="1" t="s">
        <v>21</v>
      </c>
      <c r="D73" s="16">
        <v>26</v>
      </c>
    </row>
    <row r="74" spans="1:4" x14ac:dyDescent="0.2">
      <c r="A74" s="1" t="s">
        <v>173</v>
      </c>
      <c r="B74" s="1" t="s">
        <v>46</v>
      </c>
      <c r="C74" s="1" t="s">
        <v>21</v>
      </c>
      <c r="D74" s="16">
        <v>6</v>
      </c>
    </row>
    <row r="75" spans="1:4" x14ac:dyDescent="0.2">
      <c r="A75" s="1" t="s">
        <v>174</v>
      </c>
      <c r="B75" s="1" t="s">
        <v>175</v>
      </c>
      <c r="C75" s="1" t="s">
        <v>40</v>
      </c>
      <c r="D75" s="16">
        <v>330</v>
      </c>
    </row>
    <row r="76" spans="1:4" x14ac:dyDescent="0.2">
      <c r="A76" s="1" t="s">
        <v>174</v>
      </c>
      <c r="B76" s="1" t="s">
        <v>176</v>
      </c>
      <c r="C76" s="1" t="s">
        <v>40</v>
      </c>
      <c r="D76" s="16">
        <v>330</v>
      </c>
    </row>
    <row r="77" spans="1:4" x14ac:dyDescent="0.2">
      <c r="A77" s="1" t="s">
        <v>174</v>
      </c>
      <c r="B77" s="1" t="s">
        <v>177</v>
      </c>
      <c r="C77" s="1" t="s">
        <v>40</v>
      </c>
      <c r="D77" s="16">
        <v>285</v>
      </c>
    </row>
    <row r="78" spans="1:4" x14ac:dyDescent="0.2">
      <c r="A78" s="1" t="s">
        <v>174</v>
      </c>
      <c r="B78" s="1" t="s">
        <v>178</v>
      </c>
      <c r="C78" s="1" t="s">
        <v>40</v>
      </c>
      <c r="D78" s="16">
        <v>198</v>
      </c>
    </row>
    <row r="79" spans="1:4" x14ac:dyDescent="0.2">
      <c r="A79" s="1" t="s">
        <v>179</v>
      </c>
      <c r="B79" s="1" t="s">
        <v>180</v>
      </c>
      <c r="C79" s="1" t="s">
        <v>40</v>
      </c>
      <c r="D79" s="16">
        <v>198</v>
      </c>
    </row>
    <row r="80" spans="1:4" x14ac:dyDescent="0.2">
      <c r="A80" s="1" t="s">
        <v>179</v>
      </c>
      <c r="B80" s="1" t="s">
        <v>181</v>
      </c>
      <c r="C80" s="1" t="s">
        <v>40</v>
      </c>
      <c r="D80" s="16">
        <v>198</v>
      </c>
    </row>
    <row r="81" spans="1:4" x14ac:dyDescent="0.2">
      <c r="A81" s="1" t="s">
        <v>179</v>
      </c>
      <c r="B81" s="1" t="s">
        <v>182</v>
      </c>
      <c r="C81" s="1" t="s">
        <v>40</v>
      </c>
      <c r="D81" s="16">
        <v>198</v>
      </c>
    </row>
    <row r="82" spans="1:4" x14ac:dyDescent="0.2">
      <c r="A82" s="1" t="s">
        <v>179</v>
      </c>
      <c r="B82" s="1" t="s">
        <v>183</v>
      </c>
      <c r="C82" s="1" t="s">
        <v>40</v>
      </c>
      <c r="D82" s="16">
        <v>198</v>
      </c>
    </row>
    <row r="83" spans="1:4" x14ac:dyDescent="0.2">
      <c r="A83" s="1" t="s">
        <v>184</v>
      </c>
      <c r="B83" s="1" t="s">
        <v>185</v>
      </c>
      <c r="C83" s="1" t="s">
        <v>40</v>
      </c>
      <c r="D83" s="16">
        <v>165</v>
      </c>
    </row>
    <row r="84" spans="1:4" x14ac:dyDescent="0.2">
      <c r="A84" s="1" t="s">
        <v>184</v>
      </c>
      <c r="B84" s="1" t="s">
        <v>186</v>
      </c>
      <c r="C84" s="1" t="s">
        <v>40</v>
      </c>
      <c r="D84" s="16">
        <v>165</v>
      </c>
    </row>
    <row r="85" spans="1:4" x14ac:dyDescent="0.2">
      <c r="A85" s="1" t="s">
        <v>184</v>
      </c>
      <c r="B85" s="1" t="s">
        <v>187</v>
      </c>
      <c r="C85" s="1" t="s">
        <v>40</v>
      </c>
      <c r="D85" s="16">
        <v>165</v>
      </c>
    </row>
    <row r="86" spans="1:4" x14ac:dyDescent="0.2">
      <c r="A86" s="1" t="s">
        <v>184</v>
      </c>
      <c r="B86" s="1" t="s">
        <v>188</v>
      </c>
      <c r="C86" s="1" t="s">
        <v>40</v>
      </c>
      <c r="D86" s="16">
        <v>165</v>
      </c>
    </row>
    <row r="87" spans="1:4" x14ac:dyDescent="0.2">
      <c r="A87" s="1" t="s">
        <v>189</v>
      </c>
      <c r="B87" s="1" t="s">
        <v>190</v>
      </c>
      <c r="C87" s="1" t="s">
        <v>40</v>
      </c>
      <c r="D87" s="16">
        <v>495</v>
      </c>
    </row>
    <row r="88" spans="1:4" x14ac:dyDescent="0.2">
      <c r="A88" s="1" t="s">
        <v>189</v>
      </c>
      <c r="B88" s="1" t="s">
        <v>191</v>
      </c>
      <c r="C88" s="1" t="s">
        <v>40</v>
      </c>
      <c r="D88" s="16">
        <v>495</v>
      </c>
    </row>
    <row r="89" spans="1:4" x14ac:dyDescent="0.2">
      <c r="A89" s="1" t="s">
        <v>189</v>
      </c>
      <c r="B89" s="1" t="s">
        <v>192</v>
      </c>
      <c r="C89" s="1" t="s">
        <v>40</v>
      </c>
      <c r="D89" s="16">
        <v>412</v>
      </c>
    </row>
    <row r="90" spans="1:4" x14ac:dyDescent="0.2">
      <c r="A90" s="1" t="s">
        <v>189</v>
      </c>
      <c r="B90" s="1" t="s">
        <v>193</v>
      </c>
      <c r="C90" s="1" t="s">
        <v>40</v>
      </c>
      <c r="D90" s="16">
        <v>412</v>
      </c>
    </row>
    <row r="91" spans="1:4" x14ac:dyDescent="0.2">
      <c r="A91" s="1" t="s">
        <v>194</v>
      </c>
      <c r="B91" s="1" t="s">
        <v>195</v>
      </c>
      <c r="C91" s="1" t="s">
        <v>40</v>
      </c>
      <c r="D91" s="16">
        <v>315</v>
      </c>
    </row>
    <row r="92" spans="1:4" x14ac:dyDescent="0.2">
      <c r="A92" s="1" t="s">
        <v>194</v>
      </c>
      <c r="B92" s="1" t="s">
        <v>196</v>
      </c>
      <c r="C92" s="1" t="s">
        <v>40</v>
      </c>
      <c r="D92" s="16">
        <v>315</v>
      </c>
    </row>
    <row r="93" spans="1:4" x14ac:dyDescent="0.2">
      <c r="A93" s="1" t="s">
        <v>194</v>
      </c>
      <c r="B93" s="1" t="s">
        <v>197</v>
      </c>
      <c r="C93" s="1" t="s">
        <v>40</v>
      </c>
      <c r="D93" s="16">
        <v>315</v>
      </c>
    </row>
    <row r="94" spans="1:4" x14ac:dyDescent="0.2">
      <c r="A94" s="1" t="s">
        <v>194</v>
      </c>
      <c r="B94" s="1" t="s">
        <v>198</v>
      </c>
      <c r="C94" s="1" t="s">
        <v>40</v>
      </c>
      <c r="D94" s="16">
        <v>315</v>
      </c>
    </row>
    <row r="95" spans="1:4" x14ac:dyDescent="0.2">
      <c r="A95" s="1" t="s">
        <v>199</v>
      </c>
      <c r="B95" s="1" t="s">
        <v>200</v>
      </c>
      <c r="C95" s="1" t="s">
        <v>40</v>
      </c>
      <c r="D95" s="16">
        <v>313</v>
      </c>
    </row>
    <row r="96" spans="1:4" x14ac:dyDescent="0.2">
      <c r="A96" s="1" t="s">
        <v>199</v>
      </c>
      <c r="B96" s="1" t="s">
        <v>201</v>
      </c>
      <c r="C96" s="1" t="s">
        <v>40</v>
      </c>
      <c r="D96" s="16">
        <v>313</v>
      </c>
    </row>
    <row r="97" spans="1:4" x14ac:dyDescent="0.2">
      <c r="A97" s="1" t="s">
        <v>199</v>
      </c>
      <c r="B97" s="1" t="s">
        <v>202</v>
      </c>
      <c r="C97" s="1" t="s">
        <v>40</v>
      </c>
      <c r="D97" s="16">
        <v>313</v>
      </c>
    </row>
    <row r="98" spans="1:4" x14ac:dyDescent="0.2">
      <c r="A98" s="1" t="s">
        <v>199</v>
      </c>
      <c r="B98" s="1" t="s">
        <v>203</v>
      </c>
      <c r="C98" s="1" t="s">
        <v>40</v>
      </c>
      <c r="D98" s="16">
        <v>313</v>
      </c>
    </row>
    <row r="99" spans="1:4" x14ac:dyDescent="0.2">
      <c r="A99" s="1" t="s">
        <v>204</v>
      </c>
      <c r="B99" s="1" t="s">
        <v>205</v>
      </c>
      <c r="C99" s="1" t="s">
        <v>40</v>
      </c>
      <c r="D99" s="16">
        <v>315</v>
      </c>
    </row>
    <row r="100" spans="1:4" x14ac:dyDescent="0.2">
      <c r="A100" s="1" t="s">
        <v>204</v>
      </c>
      <c r="B100" s="1" t="s">
        <v>206</v>
      </c>
      <c r="C100" s="1" t="s">
        <v>40</v>
      </c>
      <c r="D100" s="16">
        <v>315</v>
      </c>
    </row>
    <row r="101" spans="1:4" x14ac:dyDescent="0.2">
      <c r="A101" s="1" t="s">
        <v>204</v>
      </c>
      <c r="B101" s="1" t="s">
        <v>207</v>
      </c>
      <c r="C101" s="1" t="s">
        <v>40</v>
      </c>
      <c r="D101" s="16">
        <v>315</v>
      </c>
    </row>
    <row r="102" spans="1:4" x14ac:dyDescent="0.2">
      <c r="A102" s="1" t="s">
        <v>204</v>
      </c>
      <c r="B102" s="1" t="s">
        <v>208</v>
      </c>
      <c r="C102" s="1" t="s">
        <v>40</v>
      </c>
      <c r="D102" s="16">
        <v>313</v>
      </c>
    </row>
    <row r="103" spans="1:4" x14ac:dyDescent="0.2">
      <c r="A103" s="1" t="s">
        <v>209</v>
      </c>
      <c r="B103" s="1" t="s">
        <v>210</v>
      </c>
      <c r="C103" s="1" t="s">
        <v>40</v>
      </c>
      <c r="D103" s="16">
        <v>313</v>
      </c>
    </row>
    <row r="104" spans="1:4" x14ac:dyDescent="0.2">
      <c r="A104" s="1" t="s">
        <v>209</v>
      </c>
      <c r="B104" s="1" t="s">
        <v>211</v>
      </c>
      <c r="C104" s="1" t="s">
        <v>40</v>
      </c>
      <c r="D104" s="16">
        <v>313</v>
      </c>
    </row>
    <row r="105" spans="1:4" x14ac:dyDescent="0.2">
      <c r="A105" s="1" t="s">
        <v>209</v>
      </c>
      <c r="B105" s="1" t="s">
        <v>212</v>
      </c>
      <c r="C105" s="1" t="s">
        <v>40</v>
      </c>
      <c r="D105" s="16">
        <v>313</v>
      </c>
    </row>
    <row r="106" spans="1:4" x14ac:dyDescent="0.2">
      <c r="A106" s="1" t="s">
        <v>209</v>
      </c>
      <c r="B106" s="1" t="s">
        <v>213</v>
      </c>
      <c r="C106" s="1" t="s">
        <v>40</v>
      </c>
      <c r="D106" s="16">
        <v>313</v>
      </c>
    </row>
    <row r="107" spans="1:4" x14ac:dyDescent="0.2">
      <c r="A107" s="1" t="s">
        <v>214</v>
      </c>
      <c r="B107" s="1" t="s">
        <v>47</v>
      </c>
      <c r="C107" s="1" t="s">
        <v>40</v>
      </c>
      <c r="D107" s="16">
        <v>440</v>
      </c>
    </row>
    <row r="108" spans="1:4" x14ac:dyDescent="0.2">
      <c r="A108" s="1" t="s">
        <v>215</v>
      </c>
      <c r="B108" s="1" t="s">
        <v>216</v>
      </c>
      <c r="C108" s="1" t="s">
        <v>6</v>
      </c>
      <c r="D108" s="16">
        <v>800</v>
      </c>
    </row>
    <row r="109" spans="1:4" x14ac:dyDescent="0.2">
      <c r="A109" s="1" t="s">
        <v>217</v>
      </c>
      <c r="B109" s="1" t="s">
        <v>218</v>
      </c>
      <c r="C109" s="1" t="s">
        <v>6</v>
      </c>
      <c r="D109" s="16">
        <v>800</v>
      </c>
    </row>
    <row r="110" spans="1:4" x14ac:dyDescent="0.2">
      <c r="A110" s="1" t="s">
        <v>219</v>
      </c>
      <c r="B110" s="1" t="s">
        <v>220</v>
      </c>
      <c r="C110" s="1" t="s">
        <v>21</v>
      </c>
      <c r="D110" s="16">
        <v>18</v>
      </c>
    </row>
    <row r="111" spans="1:4" x14ac:dyDescent="0.2">
      <c r="A111" s="1" t="s">
        <v>221</v>
      </c>
      <c r="B111" s="1" t="s">
        <v>222</v>
      </c>
      <c r="C111" s="1" t="s">
        <v>21</v>
      </c>
      <c r="D111" s="16">
        <v>85</v>
      </c>
    </row>
    <row r="112" spans="1:4" x14ac:dyDescent="0.2">
      <c r="A112" s="1" t="s">
        <v>223</v>
      </c>
      <c r="B112" s="1" t="s">
        <v>224</v>
      </c>
      <c r="C112" s="1" t="s">
        <v>21</v>
      </c>
      <c r="D112" s="16">
        <v>85</v>
      </c>
    </row>
    <row r="113" spans="1:4" x14ac:dyDescent="0.2">
      <c r="A113" s="1" t="s">
        <v>225</v>
      </c>
      <c r="B113" s="1" t="s">
        <v>226</v>
      </c>
      <c r="C113" s="1" t="s">
        <v>10</v>
      </c>
      <c r="D113" s="16">
        <v>5900</v>
      </c>
    </row>
    <row r="114" spans="1:4" x14ac:dyDescent="0.2">
      <c r="A114" s="1" t="s">
        <v>227</v>
      </c>
      <c r="B114" s="1" t="s">
        <v>228</v>
      </c>
      <c r="C114" s="1" t="s">
        <v>10</v>
      </c>
      <c r="D114" s="16">
        <v>6500</v>
      </c>
    </row>
    <row r="115" spans="1:4" x14ac:dyDescent="0.2">
      <c r="A115" s="1" t="s">
        <v>229</v>
      </c>
      <c r="B115" s="1" t="s">
        <v>48</v>
      </c>
      <c r="C115" s="1" t="s">
        <v>10</v>
      </c>
      <c r="D115" s="16">
        <v>8000</v>
      </c>
    </row>
    <row r="116" spans="1:4" x14ac:dyDescent="0.2">
      <c r="A116" s="1" t="s">
        <v>230</v>
      </c>
      <c r="B116" s="1" t="s">
        <v>231</v>
      </c>
      <c r="C116" s="1" t="s">
        <v>10</v>
      </c>
      <c r="D116" s="16">
        <v>6500</v>
      </c>
    </row>
    <row r="117" spans="1:4" x14ac:dyDescent="0.2">
      <c r="A117" s="1" t="s">
        <v>232</v>
      </c>
      <c r="B117" s="1" t="s">
        <v>49</v>
      </c>
      <c r="C117" s="1" t="s">
        <v>10</v>
      </c>
      <c r="D117" s="16">
        <v>8500</v>
      </c>
    </row>
    <row r="118" spans="1:4" x14ac:dyDescent="0.2">
      <c r="A118" s="1" t="s">
        <v>233</v>
      </c>
      <c r="B118" s="1" t="s">
        <v>234</v>
      </c>
      <c r="C118" s="1" t="s">
        <v>10</v>
      </c>
      <c r="D118" s="16">
        <v>4500</v>
      </c>
    </row>
    <row r="119" spans="1:4" x14ac:dyDescent="0.2">
      <c r="A119" s="1" t="s">
        <v>235</v>
      </c>
      <c r="B119" s="1" t="s">
        <v>50</v>
      </c>
      <c r="C119" s="1" t="s">
        <v>10</v>
      </c>
      <c r="D119" s="16">
        <v>3000</v>
      </c>
    </row>
    <row r="120" spans="1:4" x14ac:dyDescent="0.2">
      <c r="A120" s="1" t="s">
        <v>236</v>
      </c>
      <c r="B120" s="1" t="s">
        <v>51</v>
      </c>
      <c r="C120" s="1" t="s">
        <v>10</v>
      </c>
      <c r="D120" s="16">
        <v>4500</v>
      </c>
    </row>
    <row r="121" spans="1:4" x14ac:dyDescent="0.2">
      <c r="A121" s="1" t="s">
        <v>237</v>
      </c>
      <c r="B121" s="1" t="s">
        <v>52</v>
      </c>
      <c r="C121" s="1" t="s">
        <v>10</v>
      </c>
      <c r="D121" s="16">
        <v>3000</v>
      </c>
    </row>
    <row r="122" spans="1:4" x14ac:dyDescent="0.2">
      <c r="A122" s="1" t="s">
        <v>238</v>
      </c>
      <c r="B122" s="1" t="s">
        <v>239</v>
      </c>
      <c r="C122" s="1" t="s">
        <v>10</v>
      </c>
      <c r="D122" s="16">
        <v>3500</v>
      </c>
    </row>
    <row r="123" spans="1:4" x14ac:dyDescent="0.2">
      <c r="A123" s="1" t="s">
        <v>240</v>
      </c>
      <c r="B123" s="1" t="s">
        <v>241</v>
      </c>
      <c r="C123" s="1" t="s">
        <v>10</v>
      </c>
      <c r="D123" s="16">
        <v>3500</v>
      </c>
    </row>
    <row r="124" spans="1:4" x14ac:dyDescent="0.2">
      <c r="A124" s="1" t="s">
        <v>242</v>
      </c>
      <c r="B124" s="1" t="s">
        <v>243</v>
      </c>
      <c r="C124" s="1" t="s">
        <v>10</v>
      </c>
      <c r="D124" s="16">
        <v>1500</v>
      </c>
    </row>
    <row r="125" spans="1:4" x14ac:dyDescent="0.2">
      <c r="A125" s="1" t="s">
        <v>244</v>
      </c>
      <c r="B125" s="1" t="s">
        <v>245</v>
      </c>
      <c r="C125" s="1" t="s">
        <v>10</v>
      </c>
      <c r="D125" s="16">
        <v>4500</v>
      </c>
    </row>
    <row r="126" spans="1:4" x14ac:dyDescent="0.2">
      <c r="A126" s="1" t="s">
        <v>246</v>
      </c>
      <c r="B126" s="1" t="s">
        <v>247</v>
      </c>
      <c r="C126" s="1" t="s">
        <v>12</v>
      </c>
      <c r="D126" s="16">
        <v>120</v>
      </c>
    </row>
    <row r="127" spans="1:4" x14ac:dyDescent="0.2">
      <c r="A127" s="1" t="s">
        <v>248</v>
      </c>
      <c r="B127" s="1" t="s">
        <v>249</v>
      </c>
      <c r="C127" s="1" t="s">
        <v>12</v>
      </c>
      <c r="D127" s="16">
        <v>130</v>
      </c>
    </row>
    <row r="128" spans="1:4" x14ac:dyDescent="0.2">
      <c r="A128" s="1" t="s">
        <v>250</v>
      </c>
      <c r="B128" s="1" t="s">
        <v>251</v>
      </c>
      <c r="C128" s="1" t="s">
        <v>12</v>
      </c>
      <c r="D128" s="16">
        <v>140</v>
      </c>
    </row>
    <row r="129" spans="1:4" x14ac:dyDescent="0.2">
      <c r="A129" s="1" t="s">
        <v>252</v>
      </c>
      <c r="B129" s="1" t="s">
        <v>253</v>
      </c>
      <c r="C129" s="1" t="s">
        <v>12</v>
      </c>
      <c r="D129" s="16">
        <v>120</v>
      </c>
    </row>
    <row r="130" spans="1:4" x14ac:dyDescent="0.2">
      <c r="A130" s="1" t="s">
        <v>254</v>
      </c>
      <c r="B130" s="1" t="s">
        <v>255</v>
      </c>
      <c r="C130" s="1" t="s">
        <v>12</v>
      </c>
      <c r="D130" s="16">
        <v>130</v>
      </c>
    </row>
    <row r="131" spans="1:4" x14ac:dyDescent="0.2">
      <c r="A131" s="1" t="s">
        <v>256</v>
      </c>
      <c r="B131" s="1" t="s">
        <v>257</v>
      </c>
      <c r="C131" s="1" t="s">
        <v>12</v>
      </c>
      <c r="D131" s="16">
        <v>150</v>
      </c>
    </row>
    <row r="132" spans="1:4" x14ac:dyDescent="0.2">
      <c r="A132" s="1" t="s">
        <v>258</v>
      </c>
      <c r="B132" s="1" t="s">
        <v>259</v>
      </c>
      <c r="C132" s="1" t="s">
        <v>12</v>
      </c>
      <c r="D132" s="16">
        <v>190</v>
      </c>
    </row>
    <row r="133" spans="1:4" x14ac:dyDescent="0.2">
      <c r="A133" s="1" t="s">
        <v>260</v>
      </c>
      <c r="B133" s="1" t="s">
        <v>261</v>
      </c>
      <c r="C133" s="1" t="s">
        <v>12</v>
      </c>
      <c r="D133" s="16">
        <v>220</v>
      </c>
    </row>
    <row r="134" spans="1:4" x14ac:dyDescent="0.2">
      <c r="A134" s="1" t="s">
        <v>262</v>
      </c>
      <c r="B134" s="1" t="s">
        <v>263</v>
      </c>
      <c r="C134" s="1" t="s">
        <v>12</v>
      </c>
      <c r="D134" s="16">
        <v>140</v>
      </c>
    </row>
    <row r="135" spans="1:4" x14ac:dyDescent="0.2">
      <c r="A135" s="1" t="s">
        <v>264</v>
      </c>
      <c r="B135" s="1" t="s">
        <v>265</v>
      </c>
      <c r="C135" s="1" t="s">
        <v>12</v>
      </c>
      <c r="D135" s="16">
        <v>150</v>
      </c>
    </row>
    <row r="136" spans="1:4" x14ac:dyDescent="0.2">
      <c r="A136" s="1" t="s">
        <v>266</v>
      </c>
      <c r="B136" s="1" t="s">
        <v>267</v>
      </c>
      <c r="C136" s="1" t="s">
        <v>12</v>
      </c>
      <c r="D136" s="16">
        <v>180</v>
      </c>
    </row>
    <row r="137" spans="1:4" x14ac:dyDescent="0.2">
      <c r="A137" s="1" t="s">
        <v>268</v>
      </c>
      <c r="B137" s="1" t="s">
        <v>53</v>
      </c>
      <c r="C137" s="1" t="s">
        <v>10</v>
      </c>
      <c r="D137" s="16">
        <v>3500</v>
      </c>
    </row>
    <row r="138" spans="1:4" x14ac:dyDescent="0.2">
      <c r="A138" s="1" t="s">
        <v>269</v>
      </c>
      <c r="B138" s="1" t="s">
        <v>54</v>
      </c>
      <c r="C138" s="1" t="s">
        <v>10</v>
      </c>
      <c r="D138" s="16">
        <v>4000</v>
      </c>
    </row>
    <row r="139" spans="1:4" x14ac:dyDescent="0.2">
      <c r="A139" s="1" t="s">
        <v>270</v>
      </c>
      <c r="B139" s="1" t="s">
        <v>55</v>
      </c>
      <c r="C139" s="1" t="s">
        <v>10</v>
      </c>
      <c r="D139" s="16">
        <v>4500</v>
      </c>
    </row>
    <row r="140" spans="1:4" x14ac:dyDescent="0.2">
      <c r="A140" s="1" t="s">
        <v>271</v>
      </c>
      <c r="B140" s="1" t="s">
        <v>56</v>
      </c>
      <c r="C140" s="1" t="s">
        <v>10</v>
      </c>
      <c r="D140" s="16">
        <v>5000</v>
      </c>
    </row>
    <row r="141" spans="1:4" x14ac:dyDescent="0.2">
      <c r="A141" s="1" t="s">
        <v>272</v>
      </c>
      <c r="B141" s="1" t="s">
        <v>57</v>
      </c>
      <c r="C141" s="1" t="s">
        <v>10</v>
      </c>
      <c r="D141" s="16">
        <v>4000</v>
      </c>
    </row>
    <row r="142" spans="1:4" x14ac:dyDescent="0.2">
      <c r="A142" s="1" t="s">
        <v>273</v>
      </c>
      <c r="B142" s="1" t="s">
        <v>274</v>
      </c>
      <c r="C142" s="1" t="s">
        <v>12</v>
      </c>
      <c r="D142" s="16">
        <v>118</v>
      </c>
    </row>
    <row r="143" spans="1:4" x14ac:dyDescent="0.2">
      <c r="A143" s="1" t="s">
        <v>275</v>
      </c>
      <c r="B143" s="1" t="s">
        <v>276</v>
      </c>
      <c r="C143" s="1" t="s">
        <v>12</v>
      </c>
      <c r="D143" s="16">
        <v>135</v>
      </c>
    </row>
    <row r="144" spans="1:4" x14ac:dyDescent="0.2">
      <c r="A144" s="1" t="s">
        <v>277</v>
      </c>
      <c r="B144" s="1" t="s">
        <v>58</v>
      </c>
      <c r="C144" s="1" t="s">
        <v>12</v>
      </c>
      <c r="D144" s="16">
        <v>35</v>
      </c>
    </row>
    <row r="145" spans="1:4" x14ac:dyDescent="0.2">
      <c r="A145" s="1" t="s">
        <v>278</v>
      </c>
      <c r="B145" s="1" t="s">
        <v>59</v>
      </c>
      <c r="C145" s="1" t="s">
        <v>12</v>
      </c>
      <c r="D145" s="16">
        <v>35</v>
      </c>
    </row>
    <row r="146" spans="1:4" x14ac:dyDescent="0.2">
      <c r="A146" s="1" t="s">
        <v>279</v>
      </c>
      <c r="B146" s="1" t="s">
        <v>60</v>
      </c>
      <c r="C146" s="1" t="s">
        <v>12</v>
      </c>
      <c r="D146" s="16">
        <v>25</v>
      </c>
    </row>
    <row r="147" spans="1:4" x14ac:dyDescent="0.2">
      <c r="A147" s="1" t="s">
        <v>280</v>
      </c>
      <c r="B147" s="1" t="s">
        <v>61</v>
      </c>
      <c r="C147" s="1" t="s">
        <v>12</v>
      </c>
      <c r="D147" s="16">
        <v>25</v>
      </c>
    </row>
    <row r="148" spans="1:4" x14ac:dyDescent="0.2">
      <c r="A148" s="1" t="s">
        <v>281</v>
      </c>
      <c r="B148" s="1" t="s">
        <v>62</v>
      </c>
      <c r="C148" s="1" t="s">
        <v>12</v>
      </c>
      <c r="D148" s="16">
        <v>25</v>
      </c>
    </row>
    <row r="149" spans="1:4" x14ac:dyDescent="0.2">
      <c r="A149" s="1" t="s">
        <v>282</v>
      </c>
      <c r="B149" s="1" t="s">
        <v>283</v>
      </c>
      <c r="C149" s="1" t="s">
        <v>12</v>
      </c>
      <c r="D149" s="16">
        <v>35</v>
      </c>
    </row>
    <row r="150" spans="1:4" x14ac:dyDescent="0.2">
      <c r="A150" s="1" t="s">
        <v>284</v>
      </c>
      <c r="B150" s="1" t="s">
        <v>285</v>
      </c>
      <c r="C150" s="1" t="s">
        <v>12</v>
      </c>
      <c r="D150" s="16">
        <v>60</v>
      </c>
    </row>
    <row r="151" spans="1:4" x14ac:dyDescent="0.2">
      <c r="A151" s="1" t="s">
        <v>286</v>
      </c>
      <c r="B151" s="1" t="s">
        <v>287</v>
      </c>
      <c r="C151" s="1" t="s">
        <v>12</v>
      </c>
      <c r="D151" s="16">
        <v>65</v>
      </c>
    </row>
    <row r="152" spans="1:4" x14ac:dyDescent="0.2">
      <c r="A152" s="1" t="s">
        <v>288</v>
      </c>
      <c r="B152" s="1" t="s">
        <v>289</v>
      </c>
      <c r="C152" s="1" t="s">
        <v>12</v>
      </c>
      <c r="D152" s="16">
        <v>75</v>
      </c>
    </row>
    <row r="153" spans="1:4" x14ac:dyDescent="0.2">
      <c r="A153" s="1" t="s">
        <v>290</v>
      </c>
      <c r="B153" s="1" t="s">
        <v>291</v>
      </c>
      <c r="C153" s="1" t="s">
        <v>12</v>
      </c>
      <c r="D153" s="16">
        <v>55</v>
      </c>
    </row>
    <row r="154" spans="1:4" x14ac:dyDescent="0.2">
      <c r="A154" s="1" t="s">
        <v>292</v>
      </c>
      <c r="B154" s="1" t="s">
        <v>293</v>
      </c>
      <c r="C154" s="1" t="s">
        <v>12</v>
      </c>
      <c r="D154" s="16">
        <v>65</v>
      </c>
    </row>
    <row r="155" spans="1:4" x14ac:dyDescent="0.2">
      <c r="A155" s="1" t="s">
        <v>294</v>
      </c>
      <c r="B155" s="1" t="s">
        <v>295</v>
      </c>
      <c r="C155" s="1" t="s">
        <v>12</v>
      </c>
      <c r="D155" s="16">
        <v>75</v>
      </c>
    </row>
    <row r="156" spans="1:4" x14ac:dyDescent="0.2">
      <c r="A156" s="1" t="s">
        <v>296</v>
      </c>
      <c r="B156" s="1" t="s">
        <v>297</v>
      </c>
      <c r="C156" s="1" t="s">
        <v>21</v>
      </c>
      <c r="D156" s="16">
        <v>85</v>
      </c>
    </row>
    <row r="157" spans="1:4" x14ac:dyDescent="0.2">
      <c r="A157" s="1" t="s">
        <v>298</v>
      </c>
      <c r="B157" s="1" t="s">
        <v>299</v>
      </c>
      <c r="C157" s="1" t="s">
        <v>12</v>
      </c>
      <c r="D157" s="16">
        <v>250</v>
      </c>
    </row>
    <row r="158" spans="1:4" x14ac:dyDescent="0.2">
      <c r="A158" s="1" t="s">
        <v>300</v>
      </c>
      <c r="B158" s="1" t="s">
        <v>301</v>
      </c>
      <c r="C158" s="1" t="s">
        <v>12</v>
      </c>
      <c r="D158" s="16">
        <v>250</v>
      </c>
    </row>
    <row r="159" spans="1:4" x14ac:dyDescent="0.2">
      <c r="A159" s="1" t="s">
        <v>302</v>
      </c>
      <c r="B159" s="1" t="s">
        <v>303</v>
      </c>
      <c r="C159" s="1" t="s">
        <v>12</v>
      </c>
      <c r="D159" s="16">
        <v>250</v>
      </c>
    </row>
    <row r="160" spans="1:4" x14ac:dyDescent="0.2">
      <c r="A160" s="1" t="s">
        <v>304</v>
      </c>
      <c r="B160" s="1" t="s">
        <v>305</v>
      </c>
      <c r="C160" s="1" t="s">
        <v>12</v>
      </c>
      <c r="D160" s="16">
        <v>275</v>
      </c>
    </row>
    <row r="161" spans="1:4" x14ac:dyDescent="0.2">
      <c r="A161" s="1" t="s">
        <v>306</v>
      </c>
      <c r="B161" s="1" t="s">
        <v>307</v>
      </c>
      <c r="C161" s="1" t="s">
        <v>12</v>
      </c>
      <c r="D161" s="16">
        <v>550</v>
      </c>
    </row>
    <row r="162" spans="1:4" x14ac:dyDescent="0.2">
      <c r="A162" s="1" t="s">
        <v>308</v>
      </c>
      <c r="B162" s="1" t="s">
        <v>309</v>
      </c>
      <c r="C162" s="1" t="s">
        <v>12</v>
      </c>
      <c r="D162" s="16">
        <v>300</v>
      </c>
    </row>
    <row r="163" spans="1:4" x14ac:dyDescent="0.2">
      <c r="A163" s="1" t="s">
        <v>310</v>
      </c>
      <c r="B163" s="1" t="s">
        <v>311</v>
      </c>
      <c r="C163" s="1" t="s">
        <v>12</v>
      </c>
      <c r="D163" s="16">
        <v>350</v>
      </c>
    </row>
    <row r="164" spans="1:4" x14ac:dyDescent="0.2">
      <c r="A164" s="1" t="s">
        <v>312</v>
      </c>
      <c r="B164" s="1" t="s">
        <v>313</v>
      </c>
      <c r="C164" s="1" t="s">
        <v>12</v>
      </c>
      <c r="D164" s="16">
        <v>475</v>
      </c>
    </row>
    <row r="165" spans="1:4" x14ac:dyDescent="0.2">
      <c r="A165" s="1" t="s">
        <v>314</v>
      </c>
      <c r="B165" s="1" t="s">
        <v>315</v>
      </c>
      <c r="C165" s="1" t="s">
        <v>12</v>
      </c>
      <c r="D165" s="16">
        <v>500</v>
      </c>
    </row>
    <row r="166" spans="1:4" x14ac:dyDescent="0.2">
      <c r="A166" s="1" t="s">
        <v>316</v>
      </c>
      <c r="B166" s="1" t="s">
        <v>317</v>
      </c>
      <c r="C166" s="1" t="s">
        <v>12</v>
      </c>
      <c r="D166" s="16">
        <v>575</v>
      </c>
    </row>
    <row r="167" spans="1:4" x14ac:dyDescent="0.2">
      <c r="A167" s="1" t="s">
        <v>318</v>
      </c>
      <c r="B167" s="1" t="s">
        <v>319</v>
      </c>
      <c r="C167" s="1" t="s">
        <v>21</v>
      </c>
      <c r="D167" s="16">
        <v>50</v>
      </c>
    </row>
    <row r="168" spans="1:4" x14ac:dyDescent="0.2">
      <c r="A168" s="1" t="s">
        <v>2789</v>
      </c>
      <c r="B168" s="1" t="s">
        <v>319</v>
      </c>
      <c r="C168" s="1" t="s">
        <v>21</v>
      </c>
      <c r="D168" s="16">
        <v>95</v>
      </c>
    </row>
    <row r="169" spans="1:4" x14ac:dyDescent="0.2">
      <c r="A169" s="1" t="s">
        <v>320</v>
      </c>
      <c r="B169" s="1" t="s">
        <v>321</v>
      </c>
      <c r="C169" s="1" t="s">
        <v>21</v>
      </c>
      <c r="D169" s="16">
        <v>55</v>
      </c>
    </row>
    <row r="170" spans="1:4" x14ac:dyDescent="0.2">
      <c r="A170" s="1" t="s">
        <v>2788</v>
      </c>
      <c r="B170" s="1" t="s">
        <v>321</v>
      </c>
      <c r="C170" s="1" t="s">
        <v>21</v>
      </c>
      <c r="D170" s="16">
        <v>100</v>
      </c>
    </row>
    <row r="171" spans="1:4" x14ac:dyDescent="0.2">
      <c r="A171" s="1" t="s">
        <v>322</v>
      </c>
      <c r="B171" s="1" t="s">
        <v>323</v>
      </c>
      <c r="C171" s="1" t="s">
        <v>21</v>
      </c>
      <c r="D171" s="16">
        <v>75</v>
      </c>
    </row>
    <row r="172" spans="1:4" x14ac:dyDescent="0.2">
      <c r="A172" s="1" t="s">
        <v>324</v>
      </c>
      <c r="B172" s="1" t="s">
        <v>325</v>
      </c>
      <c r="C172" s="1" t="s">
        <v>21</v>
      </c>
      <c r="D172" s="16">
        <v>60</v>
      </c>
    </row>
    <row r="173" spans="1:4" x14ac:dyDescent="0.2">
      <c r="A173" s="1" t="s">
        <v>326</v>
      </c>
      <c r="B173" s="1" t="s">
        <v>327</v>
      </c>
      <c r="C173" s="1" t="s">
        <v>21</v>
      </c>
      <c r="D173" s="16">
        <v>80</v>
      </c>
    </row>
    <row r="174" spans="1:4" x14ac:dyDescent="0.2">
      <c r="A174" s="1" t="s">
        <v>328</v>
      </c>
      <c r="B174" s="1" t="s">
        <v>329</v>
      </c>
      <c r="C174" s="1" t="s">
        <v>21</v>
      </c>
      <c r="D174" s="16">
        <v>70</v>
      </c>
    </row>
    <row r="175" spans="1:4" x14ac:dyDescent="0.2">
      <c r="A175" s="1" t="s">
        <v>330</v>
      </c>
      <c r="B175" s="1" t="s">
        <v>63</v>
      </c>
      <c r="C175" s="1" t="s">
        <v>21</v>
      </c>
      <c r="D175" s="16">
        <v>70</v>
      </c>
    </row>
    <row r="176" spans="1:4" x14ac:dyDescent="0.2">
      <c r="A176" s="1" t="s">
        <v>331</v>
      </c>
      <c r="B176" s="1" t="s">
        <v>332</v>
      </c>
      <c r="C176" s="1" t="s">
        <v>20</v>
      </c>
      <c r="D176" s="16">
        <v>60</v>
      </c>
    </row>
    <row r="177" spans="1:4" x14ac:dyDescent="0.2">
      <c r="A177" s="1" t="s">
        <v>333</v>
      </c>
      <c r="B177" s="1" t="s">
        <v>334</v>
      </c>
      <c r="C177" s="1" t="s">
        <v>12</v>
      </c>
      <c r="D177" s="16">
        <v>17.600000000000001</v>
      </c>
    </row>
    <row r="178" spans="1:4" x14ac:dyDescent="0.2">
      <c r="A178" s="1" t="s">
        <v>335</v>
      </c>
      <c r="B178" s="1" t="s">
        <v>336</v>
      </c>
      <c r="C178" s="1" t="s">
        <v>12</v>
      </c>
      <c r="D178" s="16">
        <v>225.50000000000003</v>
      </c>
    </row>
    <row r="179" spans="1:4" x14ac:dyDescent="0.2">
      <c r="A179" s="1" t="s">
        <v>337</v>
      </c>
      <c r="B179" s="1" t="s">
        <v>338</v>
      </c>
      <c r="C179" s="1" t="s">
        <v>12</v>
      </c>
      <c r="D179" s="16">
        <v>25.3</v>
      </c>
    </row>
    <row r="180" spans="1:4" x14ac:dyDescent="0.2">
      <c r="A180" s="1" t="s">
        <v>339</v>
      </c>
      <c r="B180" s="1" t="s">
        <v>340</v>
      </c>
      <c r="C180" s="1" t="s">
        <v>12</v>
      </c>
      <c r="D180" s="16">
        <v>23.650000000000002</v>
      </c>
    </row>
    <row r="181" spans="1:4" x14ac:dyDescent="0.2">
      <c r="A181" s="1" t="s">
        <v>341</v>
      </c>
      <c r="B181" s="1" t="s">
        <v>342</v>
      </c>
      <c r="C181" s="1" t="s">
        <v>12</v>
      </c>
      <c r="D181" s="16">
        <v>37.400000000000006</v>
      </c>
    </row>
    <row r="182" spans="1:4" x14ac:dyDescent="0.2">
      <c r="A182" s="1" t="s">
        <v>343</v>
      </c>
      <c r="B182" s="1" t="s">
        <v>344</v>
      </c>
      <c r="C182" s="1" t="s">
        <v>12</v>
      </c>
      <c r="D182" s="16">
        <v>31.35</v>
      </c>
    </row>
    <row r="183" spans="1:4" x14ac:dyDescent="0.2">
      <c r="A183" s="1" t="s">
        <v>345</v>
      </c>
      <c r="B183" s="1" t="s">
        <v>346</v>
      </c>
      <c r="C183" s="1" t="s">
        <v>12</v>
      </c>
      <c r="D183" s="16">
        <v>50.050000000000004</v>
      </c>
    </row>
    <row r="184" spans="1:4" x14ac:dyDescent="0.2">
      <c r="A184" s="1" t="s">
        <v>347</v>
      </c>
      <c r="B184" s="1" t="s">
        <v>348</v>
      </c>
      <c r="C184" s="1" t="s">
        <v>12</v>
      </c>
      <c r="D184" s="16">
        <v>6.71</v>
      </c>
    </row>
    <row r="185" spans="1:4" x14ac:dyDescent="0.2">
      <c r="A185" s="1" t="s">
        <v>349</v>
      </c>
      <c r="B185" s="1" t="s">
        <v>350</v>
      </c>
      <c r="C185" s="1" t="s">
        <v>12</v>
      </c>
      <c r="D185" s="16">
        <v>24.750000000000004</v>
      </c>
    </row>
    <row r="186" spans="1:4" x14ac:dyDescent="0.2">
      <c r="A186" s="1" t="s">
        <v>351</v>
      </c>
      <c r="B186" s="1" t="s">
        <v>352</v>
      </c>
      <c r="C186" s="1" t="s">
        <v>12</v>
      </c>
      <c r="D186" s="16">
        <v>7.5900000000000007</v>
      </c>
    </row>
    <row r="187" spans="1:4" x14ac:dyDescent="0.2">
      <c r="A187" s="1" t="s">
        <v>353</v>
      </c>
      <c r="B187" s="1" t="s">
        <v>354</v>
      </c>
      <c r="C187" s="1" t="s">
        <v>12</v>
      </c>
      <c r="D187" s="16">
        <v>14.3</v>
      </c>
    </row>
    <row r="188" spans="1:4" x14ac:dyDescent="0.2">
      <c r="A188" s="1" t="s">
        <v>355</v>
      </c>
      <c r="B188" s="1" t="s">
        <v>356</v>
      </c>
      <c r="C188" s="1" t="s">
        <v>10</v>
      </c>
      <c r="D188" s="16">
        <v>346.5</v>
      </c>
    </row>
    <row r="189" spans="1:4" x14ac:dyDescent="0.2">
      <c r="A189" s="1" t="s">
        <v>357</v>
      </c>
      <c r="B189" s="1" t="s">
        <v>358</v>
      </c>
      <c r="C189" s="1" t="s">
        <v>10</v>
      </c>
      <c r="D189" s="16">
        <v>2915.0000000000005</v>
      </c>
    </row>
    <row r="190" spans="1:4" x14ac:dyDescent="0.2">
      <c r="A190" s="1" t="s">
        <v>359</v>
      </c>
      <c r="B190" s="1" t="s">
        <v>360</v>
      </c>
      <c r="C190" s="1" t="s">
        <v>10</v>
      </c>
      <c r="D190" s="16">
        <v>737.00000000000011</v>
      </c>
    </row>
    <row r="191" spans="1:4" x14ac:dyDescent="0.2">
      <c r="A191" s="1" t="s">
        <v>361</v>
      </c>
      <c r="B191" s="1" t="s">
        <v>362</v>
      </c>
      <c r="C191" s="1" t="s">
        <v>10</v>
      </c>
      <c r="D191" s="16">
        <v>368.50000000000006</v>
      </c>
    </row>
    <row r="192" spans="1:4" x14ac:dyDescent="0.2">
      <c r="A192" s="1" t="s">
        <v>363</v>
      </c>
      <c r="B192" s="1" t="s">
        <v>64</v>
      </c>
      <c r="C192" s="1" t="s">
        <v>12</v>
      </c>
      <c r="D192" s="16">
        <v>2.2000000000000002</v>
      </c>
    </row>
    <row r="193" spans="1:4" x14ac:dyDescent="0.2">
      <c r="A193" s="1" t="s">
        <v>364</v>
      </c>
      <c r="B193" s="1" t="s">
        <v>365</v>
      </c>
      <c r="C193" s="1" t="s">
        <v>10</v>
      </c>
      <c r="D193" s="16">
        <v>74.800000000000011</v>
      </c>
    </row>
    <row r="194" spans="1:4" x14ac:dyDescent="0.2">
      <c r="A194" s="1" t="s">
        <v>366</v>
      </c>
      <c r="B194" s="1" t="s">
        <v>367</v>
      </c>
      <c r="C194" s="1" t="s">
        <v>10</v>
      </c>
      <c r="D194" s="16">
        <v>2805</v>
      </c>
    </row>
    <row r="195" spans="1:4" x14ac:dyDescent="0.2">
      <c r="A195" s="1" t="s">
        <v>368</v>
      </c>
      <c r="B195" s="1" t="s">
        <v>369</v>
      </c>
      <c r="C195" s="1" t="s">
        <v>10</v>
      </c>
      <c r="D195" s="16">
        <v>95.15</v>
      </c>
    </row>
    <row r="196" spans="1:4" x14ac:dyDescent="0.2">
      <c r="A196" s="1" t="s">
        <v>370</v>
      </c>
      <c r="B196" s="1" t="s">
        <v>371</v>
      </c>
      <c r="C196" s="1" t="s">
        <v>10</v>
      </c>
      <c r="D196" s="16">
        <v>1980.0000000000002</v>
      </c>
    </row>
    <row r="197" spans="1:4" x14ac:dyDescent="0.2">
      <c r="A197" s="1" t="s">
        <v>372</v>
      </c>
      <c r="B197" s="1" t="s">
        <v>373</v>
      </c>
      <c r="C197" s="1" t="s">
        <v>10</v>
      </c>
      <c r="D197" s="16">
        <v>2255</v>
      </c>
    </row>
    <row r="198" spans="1:4" x14ac:dyDescent="0.2">
      <c r="A198" s="1" t="s">
        <v>374</v>
      </c>
      <c r="B198" s="1" t="s">
        <v>375</v>
      </c>
      <c r="C198" s="1" t="s">
        <v>10</v>
      </c>
      <c r="D198" s="16">
        <v>946.00000000000011</v>
      </c>
    </row>
    <row r="199" spans="1:4" x14ac:dyDescent="0.2">
      <c r="A199" s="1" t="s">
        <v>376</v>
      </c>
      <c r="B199" s="1" t="s">
        <v>377</v>
      </c>
      <c r="C199" s="1" t="s">
        <v>10</v>
      </c>
      <c r="D199" s="16">
        <v>2145</v>
      </c>
    </row>
    <row r="200" spans="1:4" x14ac:dyDescent="0.2">
      <c r="A200" s="1" t="s">
        <v>378</v>
      </c>
      <c r="B200" s="1" t="s">
        <v>379</v>
      </c>
      <c r="C200" s="1" t="s">
        <v>10</v>
      </c>
      <c r="D200" s="16">
        <v>1017.5000000000001</v>
      </c>
    </row>
    <row r="201" spans="1:4" x14ac:dyDescent="0.2">
      <c r="A201" s="99" t="s">
        <v>2777</v>
      </c>
      <c r="B201" s="99" t="s">
        <v>2778</v>
      </c>
      <c r="C201" s="99" t="s">
        <v>10</v>
      </c>
      <c r="D201" s="16"/>
    </row>
    <row r="202" spans="1:4" x14ac:dyDescent="0.2">
      <c r="A202" s="1" t="s">
        <v>380</v>
      </c>
      <c r="B202" s="1" t="s">
        <v>381</v>
      </c>
      <c r="C202" s="1" t="s">
        <v>12</v>
      </c>
      <c r="D202" s="16">
        <v>9.240000000000002</v>
      </c>
    </row>
    <row r="203" spans="1:4" x14ac:dyDescent="0.2">
      <c r="A203" s="1" t="s">
        <v>382</v>
      </c>
      <c r="B203" s="1" t="s">
        <v>383</v>
      </c>
      <c r="C203" s="1" t="s">
        <v>12</v>
      </c>
      <c r="D203" s="16">
        <v>45</v>
      </c>
    </row>
    <row r="204" spans="1:4" x14ac:dyDescent="0.2">
      <c r="A204" s="1" t="s">
        <v>384</v>
      </c>
      <c r="B204" s="1" t="s">
        <v>385</v>
      </c>
      <c r="C204" s="1" t="s">
        <v>10</v>
      </c>
      <c r="D204" s="16">
        <v>27500</v>
      </c>
    </row>
    <row r="205" spans="1:4" x14ac:dyDescent="0.2">
      <c r="A205" s="1" t="s">
        <v>386</v>
      </c>
      <c r="B205" s="1" t="s">
        <v>387</v>
      </c>
      <c r="C205" s="1" t="s">
        <v>71</v>
      </c>
      <c r="D205" s="16">
        <v>1200</v>
      </c>
    </row>
    <row r="206" spans="1:4" x14ac:dyDescent="0.2">
      <c r="A206" s="1" t="s">
        <v>388</v>
      </c>
      <c r="B206" s="1" t="s">
        <v>389</v>
      </c>
      <c r="C206" s="1" t="s">
        <v>71</v>
      </c>
      <c r="D206" s="16">
        <v>1100</v>
      </c>
    </row>
    <row r="207" spans="1:4" x14ac:dyDescent="0.2">
      <c r="A207" s="1" t="s">
        <v>390</v>
      </c>
      <c r="B207" s="1" t="s">
        <v>391</v>
      </c>
      <c r="C207" s="1" t="s">
        <v>12</v>
      </c>
      <c r="D207" s="16">
        <v>108</v>
      </c>
    </row>
    <row r="208" spans="1:4" x14ac:dyDescent="0.2">
      <c r="A208" s="1" t="s">
        <v>392</v>
      </c>
      <c r="B208" s="1" t="s">
        <v>393</v>
      </c>
      <c r="C208" s="1" t="s">
        <v>12</v>
      </c>
      <c r="D208" s="16">
        <v>124</v>
      </c>
    </row>
    <row r="209" spans="1:4" x14ac:dyDescent="0.2">
      <c r="A209" s="1" t="s">
        <v>394</v>
      </c>
      <c r="B209" s="1" t="s">
        <v>65</v>
      </c>
      <c r="C209" s="1" t="s">
        <v>21</v>
      </c>
      <c r="D209" s="16">
        <v>8</v>
      </c>
    </row>
    <row r="210" spans="1:4" x14ac:dyDescent="0.2">
      <c r="A210" s="1" t="s">
        <v>395</v>
      </c>
      <c r="B210" s="1" t="s">
        <v>66</v>
      </c>
      <c r="C210" s="1" t="s">
        <v>21</v>
      </c>
      <c r="D210" s="16">
        <v>5.5</v>
      </c>
    </row>
    <row r="211" spans="1:4" x14ac:dyDescent="0.2">
      <c r="A211" s="1" t="s">
        <v>396</v>
      </c>
      <c r="B211" s="1" t="s">
        <v>67</v>
      </c>
      <c r="C211" s="1" t="s">
        <v>21</v>
      </c>
      <c r="D211" s="16">
        <v>25</v>
      </c>
    </row>
    <row r="212" spans="1:4" x14ac:dyDescent="0.2">
      <c r="A212" s="1" t="s">
        <v>397</v>
      </c>
      <c r="B212" s="1" t="s">
        <v>398</v>
      </c>
      <c r="C212" s="1" t="s">
        <v>12</v>
      </c>
      <c r="D212" s="16">
        <v>6.6000000000000005</v>
      </c>
    </row>
    <row r="213" spans="1:4" x14ac:dyDescent="0.2">
      <c r="A213" s="1" t="s">
        <v>399</v>
      </c>
      <c r="B213" s="1" t="s">
        <v>400</v>
      </c>
      <c r="C213" s="1" t="s">
        <v>12</v>
      </c>
      <c r="D213" s="16">
        <v>20.350000000000001</v>
      </c>
    </row>
    <row r="214" spans="1:4" x14ac:dyDescent="0.2">
      <c r="A214" s="1" t="s">
        <v>401</v>
      </c>
      <c r="B214" s="1" t="s">
        <v>402</v>
      </c>
      <c r="C214" s="1" t="s">
        <v>12</v>
      </c>
      <c r="D214" s="16">
        <v>87.45</v>
      </c>
    </row>
    <row r="215" spans="1:4" x14ac:dyDescent="0.2">
      <c r="A215" s="1" t="s">
        <v>403</v>
      </c>
      <c r="B215" s="1" t="s">
        <v>404</v>
      </c>
      <c r="C215" s="1" t="s">
        <v>12</v>
      </c>
      <c r="D215" s="16">
        <v>26.400000000000002</v>
      </c>
    </row>
    <row r="216" spans="1:4" x14ac:dyDescent="0.2">
      <c r="A216" s="1" t="s">
        <v>405</v>
      </c>
      <c r="B216" s="1" t="s">
        <v>406</v>
      </c>
      <c r="C216" s="1" t="s">
        <v>12</v>
      </c>
      <c r="D216" s="16">
        <v>42.35</v>
      </c>
    </row>
    <row r="217" spans="1:4" x14ac:dyDescent="0.2">
      <c r="A217" s="1" t="s">
        <v>407</v>
      </c>
      <c r="B217" s="1" t="s">
        <v>408</v>
      </c>
      <c r="C217" s="1" t="s">
        <v>12</v>
      </c>
      <c r="D217" s="16">
        <v>6.2700000000000005</v>
      </c>
    </row>
    <row r="218" spans="1:4" x14ac:dyDescent="0.2">
      <c r="A218" s="1" t="s">
        <v>409</v>
      </c>
      <c r="B218" s="1" t="s">
        <v>410</v>
      </c>
      <c r="C218" s="1" t="s">
        <v>68</v>
      </c>
      <c r="D218" s="16">
        <v>4125</v>
      </c>
    </row>
    <row r="219" spans="1:4" x14ac:dyDescent="0.2">
      <c r="A219" s="1" t="s">
        <v>411</v>
      </c>
      <c r="B219" s="1" t="s">
        <v>412</v>
      </c>
      <c r="C219" s="1" t="s">
        <v>12</v>
      </c>
      <c r="D219" s="16">
        <v>2.2000000000000002</v>
      </c>
    </row>
    <row r="220" spans="1:4" x14ac:dyDescent="0.2">
      <c r="A220" s="1" t="s">
        <v>413</v>
      </c>
      <c r="B220" s="1" t="s">
        <v>414</v>
      </c>
      <c r="C220" s="1" t="s">
        <v>68</v>
      </c>
      <c r="D220" s="16">
        <v>412.50000000000006</v>
      </c>
    </row>
    <row r="221" spans="1:4" x14ac:dyDescent="0.2">
      <c r="A221" s="1" t="s">
        <v>415</v>
      </c>
      <c r="B221" s="1" t="s">
        <v>416</v>
      </c>
      <c r="C221" s="1" t="s">
        <v>68</v>
      </c>
      <c r="D221" s="16">
        <v>2750</v>
      </c>
    </row>
    <row r="222" spans="1:4" x14ac:dyDescent="0.2">
      <c r="A222" s="1" t="s">
        <v>417</v>
      </c>
      <c r="B222" s="1" t="s">
        <v>418</v>
      </c>
      <c r="C222" s="1" t="s">
        <v>12</v>
      </c>
      <c r="D222" s="16">
        <v>1.4300000000000002</v>
      </c>
    </row>
    <row r="223" spans="1:4" x14ac:dyDescent="0.2">
      <c r="A223" s="1" t="s">
        <v>419</v>
      </c>
      <c r="B223" s="1" t="s">
        <v>420</v>
      </c>
      <c r="C223" s="1" t="s">
        <v>12</v>
      </c>
      <c r="D223" s="16">
        <v>1.87</v>
      </c>
    </row>
    <row r="224" spans="1:4" x14ac:dyDescent="0.2">
      <c r="A224" s="1" t="s">
        <v>421</v>
      </c>
      <c r="B224" s="1" t="s">
        <v>422</v>
      </c>
      <c r="C224" s="1" t="s">
        <v>12</v>
      </c>
      <c r="D224" s="16">
        <v>2.2000000000000002</v>
      </c>
    </row>
    <row r="225" spans="1:4" x14ac:dyDescent="0.2">
      <c r="A225" s="1" t="s">
        <v>423</v>
      </c>
      <c r="B225" s="1" t="s">
        <v>424</v>
      </c>
      <c r="C225" s="1" t="s">
        <v>12</v>
      </c>
      <c r="D225" s="16">
        <v>2.64</v>
      </c>
    </row>
    <row r="226" spans="1:4" x14ac:dyDescent="0.2">
      <c r="A226" s="1" t="s">
        <v>425</v>
      </c>
      <c r="B226" s="1" t="s">
        <v>426</v>
      </c>
      <c r="C226" s="1" t="s">
        <v>12</v>
      </c>
      <c r="D226" s="16">
        <v>3.19</v>
      </c>
    </row>
    <row r="227" spans="1:4" x14ac:dyDescent="0.2">
      <c r="A227" s="1" t="s">
        <v>427</v>
      </c>
      <c r="B227" s="1" t="s">
        <v>428</v>
      </c>
      <c r="C227" s="1" t="s">
        <v>12</v>
      </c>
      <c r="D227" s="16">
        <v>1.7600000000000002</v>
      </c>
    </row>
    <row r="228" spans="1:4" x14ac:dyDescent="0.2">
      <c r="A228" s="1" t="s">
        <v>429</v>
      </c>
      <c r="B228" s="1" t="s">
        <v>430</v>
      </c>
      <c r="C228" s="1" t="s">
        <v>12</v>
      </c>
      <c r="D228" s="16">
        <v>2.2000000000000002</v>
      </c>
    </row>
    <row r="229" spans="1:4" x14ac:dyDescent="0.2">
      <c r="A229" s="1" t="s">
        <v>431</v>
      </c>
      <c r="B229" s="1" t="s">
        <v>432</v>
      </c>
      <c r="C229" s="1" t="s">
        <v>12</v>
      </c>
      <c r="D229" s="16">
        <v>2.64</v>
      </c>
    </row>
    <row r="230" spans="1:4" x14ac:dyDescent="0.2">
      <c r="A230" s="1" t="s">
        <v>433</v>
      </c>
      <c r="B230" s="1" t="s">
        <v>434</v>
      </c>
      <c r="C230" s="1" t="s">
        <v>12</v>
      </c>
      <c r="D230" s="16">
        <v>3.19</v>
      </c>
    </row>
    <row r="231" spans="1:4" x14ac:dyDescent="0.2">
      <c r="A231" s="1" t="s">
        <v>435</v>
      </c>
      <c r="B231" s="1" t="s">
        <v>436</v>
      </c>
      <c r="C231" s="1" t="s">
        <v>12</v>
      </c>
      <c r="D231" s="16">
        <v>1.32</v>
      </c>
    </row>
    <row r="232" spans="1:4" x14ac:dyDescent="0.2">
      <c r="A232" s="1" t="s">
        <v>437</v>
      </c>
      <c r="B232" s="1" t="s">
        <v>438</v>
      </c>
      <c r="C232" s="1" t="s">
        <v>12</v>
      </c>
      <c r="D232" s="16">
        <v>1.32</v>
      </c>
    </row>
    <row r="233" spans="1:4" x14ac:dyDescent="0.2">
      <c r="A233" s="1" t="s">
        <v>439</v>
      </c>
      <c r="B233" s="1" t="s">
        <v>440</v>
      </c>
      <c r="C233" s="1" t="s">
        <v>12</v>
      </c>
      <c r="D233" s="16">
        <v>2.5299999999999998</v>
      </c>
    </row>
    <row r="234" spans="1:4" x14ac:dyDescent="0.2">
      <c r="A234" s="1" t="s">
        <v>441</v>
      </c>
      <c r="B234" s="1" t="s">
        <v>442</v>
      </c>
      <c r="C234" s="1" t="s">
        <v>12</v>
      </c>
      <c r="D234" s="16">
        <v>2.5299999999999998</v>
      </c>
    </row>
    <row r="235" spans="1:4" x14ac:dyDescent="0.2">
      <c r="A235" s="1" t="s">
        <v>443</v>
      </c>
      <c r="B235" s="1" t="s">
        <v>444</v>
      </c>
      <c r="C235" s="1" t="s">
        <v>12</v>
      </c>
      <c r="D235" s="16">
        <v>0.60500000000000009</v>
      </c>
    </row>
    <row r="236" spans="1:4" x14ac:dyDescent="0.2">
      <c r="A236" s="1" t="s">
        <v>445</v>
      </c>
      <c r="B236" s="1" t="s">
        <v>446</v>
      </c>
      <c r="C236" s="1" t="s">
        <v>12</v>
      </c>
      <c r="D236" s="16">
        <v>0.55000000000000004</v>
      </c>
    </row>
    <row r="237" spans="1:4" x14ac:dyDescent="0.2">
      <c r="A237" s="1" t="s">
        <v>447</v>
      </c>
      <c r="B237" s="1" t="s">
        <v>448</v>
      </c>
      <c r="C237" s="1" t="s">
        <v>10</v>
      </c>
      <c r="D237" s="16">
        <v>44</v>
      </c>
    </row>
    <row r="238" spans="1:4" x14ac:dyDescent="0.2">
      <c r="A238" s="1" t="s">
        <v>449</v>
      </c>
      <c r="B238" s="1" t="s">
        <v>450</v>
      </c>
      <c r="C238" s="1" t="s">
        <v>10</v>
      </c>
      <c r="D238" s="16">
        <v>94.600000000000009</v>
      </c>
    </row>
    <row r="239" spans="1:4" x14ac:dyDescent="0.2">
      <c r="A239" s="1" t="s">
        <v>451</v>
      </c>
      <c r="B239" s="1" t="s">
        <v>452</v>
      </c>
      <c r="C239" s="1" t="s">
        <v>10</v>
      </c>
      <c r="D239" s="16">
        <v>786.50000000000011</v>
      </c>
    </row>
    <row r="240" spans="1:4" x14ac:dyDescent="0.2">
      <c r="A240" s="1" t="s">
        <v>453</v>
      </c>
      <c r="B240" s="1" t="s">
        <v>454</v>
      </c>
      <c r="C240" s="1" t="s">
        <v>10</v>
      </c>
      <c r="D240" s="16">
        <v>69.300000000000011</v>
      </c>
    </row>
    <row r="241" spans="1:4" x14ac:dyDescent="0.2">
      <c r="A241" s="1" t="s">
        <v>455</v>
      </c>
      <c r="B241" s="1" t="s">
        <v>456</v>
      </c>
      <c r="C241" s="1" t="s">
        <v>10</v>
      </c>
      <c r="D241" s="16">
        <v>94.600000000000009</v>
      </c>
    </row>
    <row r="242" spans="1:4" x14ac:dyDescent="0.2">
      <c r="A242" s="1" t="s">
        <v>457</v>
      </c>
      <c r="B242" s="1" t="s">
        <v>458</v>
      </c>
      <c r="C242" s="1" t="s">
        <v>10</v>
      </c>
      <c r="D242" s="16">
        <v>81.95</v>
      </c>
    </row>
    <row r="243" spans="1:4" x14ac:dyDescent="0.2">
      <c r="A243" s="1" t="s">
        <v>459</v>
      </c>
      <c r="B243" s="1" t="s">
        <v>460</v>
      </c>
      <c r="C243" s="1" t="s">
        <v>10</v>
      </c>
      <c r="D243" s="16">
        <v>1540.0000000000002</v>
      </c>
    </row>
    <row r="244" spans="1:4" x14ac:dyDescent="0.2">
      <c r="A244" s="1" t="s">
        <v>461</v>
      </c>
      <c r="B244" s="1" t="s">
        <v>462</v>
      </c>
      <c r="C244" s="1" t="s">
        <v>10</v>
      </c>
      <c r="D244" s="16">
        <v>819.50000000000011</v>
      </c>
    </row>
    <row r="245" spans="1:4" x14ac:dyDescent="0.2">
      <c r="A245" s="1" t="s">
        <v>463</v>
      </c>
      <c r="B245" s="1" t="s">
        <v>464</v>
      </c>
      <c r="C245" s="1" t="s">
        <v>10</v>
      </c>
      <c r="D245" s="16">
        <v>121.00000000000001</v>
      </c>
    </row>
    <row r="246" spans="1:4" x14ac:dyDescent="0.2">
      <c r="A246" s="1" t="s">
        <v>465</v>
      </c>
      <c r="B246" s="1" t="s">
        <v>466</v>
      </c>
      <c r="C246" s="1" t="s">
        <v>10</v>
      </c>
      <c r="D246" s="16">
        <v>313.5</v>
      </c>
    </row>
    <row r="247" spans="1:4" x14ac:dyDescent="0.2">
      <c r="A247" s="1" t="s">
        <v>467</v>
      </c>
      <c r="B247" s="1" t="s">
        <v>468</v>
      </c>
      <c r="C247" s="1" t="s">
        <v>10</v>
      </c>
      <c r="D247" s="16">
        <v>94.600000000000009</v>
      </c>
    </row>
    <row r="248" spans="1:4" x14ac:dyDescent="0.2">
      <c r="A248" s="1" t="s">
        <v>469</v>
      </c>
      <c r="B248" s="1" t="s">
        <v>470</v>
      </c>
      <c r="C248" s="1" t="s">
        <v>10</v>
      </c>
      <c r="D248" s="16">
        <v>44</v>
      </c>
    </row>
    <row r="249" spans="1:4" x14ac:dyDescent="0.2">
      <c r="A249" s="1" t="s">
        <v>471</v>
      </c>
      <c r="B249" s="1" t="s">
        <v>472</v>
      </c>
      <c r="C249" s="1" t="s">
        <v>10</v>
      </c>
      <c r="D249" s="16">
        <v>69.300000000000011</v>
      </c>
    </row>
    <row r="250" spans="1:4" x14ac:dyDescent="0.2">
      <c r="A250" s="1" t="s">
        <v>473</v>
      </c>
      <c r="B250" s="1" t="s">
        <v>474</v>
      </c>
      <c r="C250" s="1" t="s">
        <v>10</v>
      </c>
      <c r="D250" s="16">
        <v>715.00000000000011</v>
      </c>
    </row>
    <row r="251" spans="1:4" x14ac:dyDescent="0.2">
      <c r="A251" s="1" t="s">
        <v>475</v>
      </c>
      <c r="B251" s="1" t="s">
        <v>476</v>
      </c>
      <c r="C251" s="1" t="s">
        <v>10</v>
      </c>
      <c r="D251" s="16">
        <v>313.5</v>
      </c>
    </row>
    <row r="252" spans="1:4" x14ac:dyDescent="0.2">
      <c r="A252" s="1" t="s">
        <v>477</v>
      </c>
      <c r="B252" s="1" t="s">
        <v>478</v>
      </c>
      <c r="C252" s="1" t="s">
        <v>10</v>
      </c>
      <c r="D252" s="16">
        <v>31.35</v>
      </c>
    </row>
    <row r="253" spans="1:4" x14ac:dyDescent="0.2">
      <c r="A253" s="1" t="s">
        <v>479</v>
      </c>
      <c r="B253" s="1" t="s">
        <v>480</v>
      </c>
      <c r="C253" s="1" t="s">
        <v>10</v>
      </c>
      <c r="D253" s="16">
        <v>440.00000000000006</v>
      </c>
    </row>
    <row r="254" spans="1:4" x14ac:dyDescent="0.2">
      <c r="A254" s="1" t="s">
        <v>481</v>
      </c>
      <c r="B254" s="1" t="s">
        <v>482</v>
      </c>
      <c r="C254" s="1" t="s">
        <v>10</v>
      </c>
      <c r="D254" s="16">
        <v>56.650000000000006</v>
      </c>
    </row>
    <row r="255" spans="1:4" x14ac:dyDescent="0.2">
      <c r="A255" s="1" t="s">
        <v>483</v>
      </c>
      <c r="B255" s="1" t="s">
        <v>484</v>
      </c>
      <c r="C255" s="1" t="s">
        <v>10</v>
      </c>
      <c r="D255" s="16">
        <v>31.35</v>
      </c>
    </row>
    <row r="256" spans="1:4" x14ac:dyDescent="0.2">
      <c r="A256" s="1" t="s">
        <v>485</v>
      </c>
      <c r="B256" s="1" t="s">
        <v>486</v>
      </c>
      <c r="C256" s="1" t="s">
        <v>10</v>
      </c>
      <c r="D256" s="16">
        <v>75.900000000000006</v>
      </c>
    </row>
    <row r="257" spans="1:4" x14ac:dyDescent="0.2">
      <c r="A257" s="1" t="s">
        <v>487</v>
      </c>
      <c r="B257" s="1" t="s">
        <v>488</v>
      </c>
      <c r="C257" s="1" t="s">
        <v>10</v>
      </c>
      <c r="D257" s="16">
        <v>940.50000000000011</v>
      </c>
    </row>
    <row r="258" spans="1:4" x14ac:dyDescent="0.2">
      <c r="A258" s="1" t="s">
        <v>489</v>
      </c>
      <c r="B258" s="1" t="s">
        <v>490</v>
      </c>
      <c r="C258" s="1" t="s">
        <v>10</v>
      </c>
      <c r="D258" s="16">
        <v>313.5</v>
      </c>
    </row>
    <row r="259" spans="1:4" x14ac:dyDescent="0.2">
      <c r="A259" s="1" t="s">
        <v>491</v>
      </c>
      <c r="B259" s="1" t="s">
        <v>492</v>
      </c>
      <c r="C259" s="1" t="s">
        <v>10</v>
      </c>
      <c r="D259" s="16">
        <v>31.35</v>
      </c>
    </row>
    <row r="260" spans="1:4" x14ac:dyDescent="0.2">
      <c r="A260" s="1" t="s">
        <v>493</v>
      </c>
      <c r="B260" s="1" t="s">
        <v>494</v>
      </c>
      <c r="C260" s="1" t="s">
        <v>10</v>
      </c>
      <c r="D260" s="16">
        <v>599.5</v>
      </c>
    </row>
    <row r="261" spans="1:4" x14ac:dyDescent="0.2">
      <c r="A261" s="1" t="s">
        <v>495</v>
      </c>
      <c r="B261" s="1" t="s">
        <v>496</v>
      </c>
      <c r="C261" s="1" t="s">
        <v>10</v>
      </c>
      <c r="D261" s="16">
        <v>56.650000000000006</v>
      </c>
    </row>
    <row r="262" spans="1:4" x14ac:dyDescent="0.2">
      <c r="A262" s="1" t="s">
        <v>497</v>
      </c>
      <c r="B262" s="1" t="s">
        <v>498</v>
      </c>
      <c r="C262" s="1" t="s">
        <v>10</v>
      </c>
      <c r="D262" s="16">
        <v>25.3</v>
      </c>
    </row>
    <row r="263" spans="1:4" x14ac:dyDescent="0.2">
      <c r="A263" s="1" t="s">
        <v>499</v>
      </c>
      <c r="B263" s="1" t="s">
        <v>500</v>
      </c>
      <c r="C263" s="1" t="s">
        <v>10</v>
      </c>
      <c r="D263" s="16">
        <v>451.00000000000006</v>
      </c>
    </row>
    <row r="264" spans="1:4" x14ac:dyDescent="0.2">
      <c r="A264" s="1" t="s">
        <v>501</v>
      </c>
      <c r="B264" s="1" t="s">
        <v>502</v>
      </c>
      <c r="C264" s="1" t="s">
        <v>10</v>
      </c>
      <c r="D264" s="16">
        <v>313.5</v>
      </c>
    </row>
    <row r="265" spans="1:4" x14ac:dyDescent="0.2">
      <c r="A265" s="1" t="s">
        <v>503</v>
      </c>
      <c r="B265" s="1" t="s">
        <v>504</v>
      </c>
      <c r="C265" s="1" t="s">
        <v>10</v>
      </c>
      <c r="D265" s="16">
        <v>451.00000000000006</v>
      </c>
    </row>
    <row r="266" spans="1:4" x14ac:dyDescent="0.2">
      <c r="A266" s="1" t="s">
        <v>505</v>
      </c>
      <c r="B266" s="1" t="s">
        <v>506</v>
      </c>
      <c r="C266" s="1" t="s">
        <v>10</v>
      </c>
      <c r="D266" s="16">
        <v>31.35</v>
      </c>
    </row>
    <row r="267" spans="1:4" x14ac:dyDescent="0.2">
      <c r="A267" s="1" t="s">
        <v>507</v>
      </c>
      <c r="B267" s="1" t="s">
        <v>508</v>
      </c>
      <c r="C267" s="1" t="s">
        <v>12</v>
      </c>
      <c r="D267" s="16">
        <v>7.15</v>
      </c>
    </row>
    <row r="268" spans="1:4" x14ac:dyDescent="0.2">
      <c r="A268" s="1" t="s">
        <v>509</v>
      </c>
      <c r="B268" s="1" t="s">
        <v>510</v>
      </c>
      <c r="C268" s="1" t="s">
        <v>12</v>
      </c>
      <c r="D268" s="16">
        <v>5.3900000000000006</v>
      </c>
    </row>
    <row r="269" spans="1:4" x14ac:dyDescent="0.2">
      <c r="A269" s="1" t="s">
        <v>511</v>
      </c>
      <c r="B269" s="1" t="s">
        <v>512</v>
      </c>
      <c r="C269" s="1" t="s">
        <v>12</v>
      </c>
      <c r="D269" s="16">
        <v>7.0400000000000009</v>
      </c>
    </row>
    <row r="270" spans="1:4" x14ac:dyDescent="0.2">
      <c r="A270" s="1" t="s">
        <v>513</v>
      </c>
      <c r="B270" s="1" t="s">
        <v>514</v>
      </c>
      <c r="C270" s="1" t="s">
        <v>12</v>
      </c>
      <c r="D270" s="16">
        <v>1.6500000000000001</v>
      </c>
    </row>
    <row r="271" spans="1:4" x14ac:dyDescent="0.2">
      <c r="A271" s="1" t="s">
        <v>515</v>
      </c>
      <c r="B271" s="1" t="s">
        <v>516</v>
      </c>
      <c r="C271" s="1" t="s">
        <v>12</v>
      </c>
      <c r="D271" s="16">
        <v>4.29</v>
      </c>
    </row>
    <row r="272" spans="1:4" x14ac:dyDescent="0.2">
      <c r="A272" s="1" t="s">
        <v>517</v>
      </c>
      <c r="B272" s="1" t="s">
        <v>518</v>
      </c>
      <c r="C272" s="1" t="s">
        <v>12</v>
      </c>
      <c r="D272" s="16">
        <v>2.9700000000000006</v>
      </c>
    </row>
    <row r="273" spans="1:4" x14ac:dyDescent="0.2">
      <c r="A273" s="1" t="s">
        <v>519</v>
      </c>
      <c r="B273" s="1" t="s">
        <v>520</v>
      </c>
      <c r="C273" s="1" t="s">
        <v>12</v>
      </c>
      <c r="D273" s="16">
        <v>1.32</v>
      </c>
    </row>
    <row r="274" spans="1:4" x14ac:dyDescent="0.2">
      <c r="A274" s="1" t="s">
        <v>521</v>
      </c>
      <c r="B274" s="1" t="s">
        <v>522</v>
      </c>
      <c r="C274" s="1" t="s">
        <v>12</v>
      </c>
      <c r="D274" s="16">
        <v>2.09</v>
      </c>
    </row>
    <row r="275" spans="1:4" x14ac:dyDescent="0.2">
      <c r="A275" s="1" t="s">
        <v>523</v>
      </c>
      <c r="B275" s="1" t="s">
        <v>524</v>
      </c>
      <c r="C275" s="1" t="s">
        <v>12</v>
      </c>
      <c r="D275" s="16">
        <v>2.09</v>
      </c>
    </row>
    <row r="276" spans="1:4" x14ac:dyDescent="0.2">
      <c r="A276" s="1" t="s">
        <v>525</v>
      </c>
      <c r="B276" s="1" t="s">
        <v>526</v>
      </c>
      <c r="C276" s="1" t="s">
        <v>12</v>
      </c>
      <c r="D276" s="16">
        <v>0.60500000000000009</v>
      </c>
    </row>
    <row r="277" spans="1:4" x14ac:dyDescent="0.2">
      <c r="A277" s="1" t="s">
        <v>527</v>
      </c>
      <c r="B277" s="1" t="s">
        <v>528</v>
      </c>
      <c r="C277" s="1" t="s">
        <v>68</v>
      </c>
      <c r="D277" s="16">
        <v>1595.0000000000002</v>
      </c>
    </row>
    <row r="278" spans="1:4" x14ac:dyDescent="0.2">
      <c r="A278" s="1" t="s">
        <v>529</v>
      </c>
      <c r="B278" s="1" t="s">
        <v>530</v>
      </c>
      <c r="C278" s="1" t="s">
        <v>68</v>
      </c>
      <c r="D278" s="16">
        <v>1595.0000000000002</v>
      </c>
    </row>
    <row r="279" spans="1:4" x14ac:dyDescent="0.2">
      <c r="A279" s="1" t="s">
        <v>531</v>
      </c>
      <c r="B279" s="1" t="s">
        <v>532</v>
      </c>
      <c r="C279" s="1" t="s">
        <v>68</v>
      </c>
      <c r="D279" s="16">
        <v>3025.0000000000005</v>
      </c>
    </row>
    <row r="280" spans="1:4" x14ac:dyDescent="0.2">
      <c r="A280" s="1" t="s">
        <v>533</v>
      </c>
      <c r="B280" s="1" t="s">
        <v>534</v>
      </c>
      <c r="C280" s="1" t="s">
        <v>68</v>
      </c>
      <c r="D280" s="16">
        <v>2145</v>
      </c>
    </row>
    <row r="281" spans="1:4" x14ac:dyDescent="0.2">
      <c r="A281" s="1" t="s">
        <v>535</v>
      </c>
      <c r="B281" s="1" t="s">
        <v>536</v>
      </c>
      <c r="C281" s="1" t="s">
        <v>68</v>
      </c>
      <c r="D281" s="16">
        <v>2750</v>
      </c>
    </row>
    <row r="282" spans="1:4" x14ac:dyDescent="0.2">
      <c r="A282" s="1" t="s">
        <v>537</v>
      </c>
      <c r="B282" s="1" t="s">
        <v>538</v>
      </c>
      <c r="C282" s="1" t="s">
        <v>68</v>
      </c>
      <c r="D282" s="16">
        <v>2035.0000000000002</v>
      </c>
    </row>
    <row r="283" spans="1:4" x14ac:dyDescent="0.2">
      <c r="A283" s="1" t="s">
        <v>539</v>
      </c>
      <c r="B283" s="1" t="s">
        <v>540</v>
      </c>
      <c r="C283" s="1" t="s">
        <v>68</v>
      </c>
      <c r="D283" s="16">
        <v>3905.0000000000005</v>
      </c>
    </row>
    <row r="284" spans="1:4" x14ac:dyDescent="0.2">
      <c r="A284" s="1" t="s">
        <v>541</v>
      </c>
      <c r="B284" s="1" t="s">
        <v>542</v>
      </c>
      <c r="C284" s="1" t="s">
        <v>68</v>
      </c>
      <c r="D284" s="16">
        <v>3960.0000000000005</v>
      </c>
    </row>
    <row r="285" spans="1:4" x14ac:dyDescent="0.2">
      <c r="A285" s="1" t="s">
        <v>543</v>
      </c>
      <c r="B285" s="1" t="s">
        <v>544</v>
      </c>
      <c r="C285" s="1" t="s">
        <v>68</v>
      </c>
      <c r="D285" s="16">
        <v>572</v>
      </c>
    </row>
    <row r="286" spans="1:4" x14ac:dyDescent="0.2">
      <c r="A286" s="1" t="s">
        <v>545</v>
      </c>
      <c r="B286" s="1" t="s">
        <v>546</v>
      </c>
      <c r="C286" s="1" t="s">
        <v>68</v>
      </c>
      <c r="D286" s="16">
        <v>572</v>
      </c>
    </row>
    <row r="287" spans="1:4" x14ac:dyDescent="0.2">
      <c r="A287" s="1" t="s">
        <v>547</v>
      </c>
      <c r="B287" s="1" t="s">
        <v>548</v>
      </c>
      <c r="C287" s="1" t="s">
        <v>68</v>
      </c>
      <c r="D287" s="16">
        <v>863.50000000000011</v>
      </c>
    </row>
    <row r="288" spans="1:4" x14ac:dyDescent="0.2">
      <c r="A288" s="1" t="s">
        <v>549</v>
      </c>
      <c r="B288" s="1" t="s">
        <v>550</v>
      </c>
      <c r="C288" s="1" t="s">
        <v>68</v>
      </c>
      <c r="D288" s="16">
        <v>863.50000000000011</v>
      </c>
    </row>
    <row r="289" spans="1:4" x14ac:dyDescent="0.2">
      <c r="A289" s="1" t="s">
        <v>551</v>
      </c>
      <c r="B289" s="1" t="s">
        <v>552</v>
      </c>
      <c r="C289" s="1" t="s">
        <v>68</v>
      </c>
      <c r="D289" s="16">
        <v>572</v>
      </c>
    </row>
    <row r="290" spans="1:4" x14ac:dyDescent="0.2">
      <c r="A290" s="1" t="s">
        <v>553</v>
      </c>
      <c r="B290" s="1" t="s">
        <v>554</v>
      </c>
      <c r="C290" s="1" t="s">
        <v>68</v>
      </c>
      <c r="D290" s="16">
        <v>572</v>
      </c>
    </row>
    <row r="291" spans="1:4" x14ac:dyDescent="0.2">
      <c r="A291" s="1" t="s">
        <v>555</v>
      </c>
      <c r="B291" s="1" t="s">
        <v>556</v>
      </c>
      <c r="C291" s="1" t="s">
        <v>68</v>
      </c>
      <c r="D291" s="16">
        <v>863.50000000000011</v>
      </c>
    </row>
    <row r="292" spans="1:4" x14ac:dyDescent="0.2">
      <c r="A292" s="1" t="s">
        <v>557</v>
      </c>
      <c r="B292" s="1" t="s">
        <v>558</v>
      </c>
      <c r="C292" s="1" t="s">
        <v>68</v>
      </c>
      <c r="D292" s="16">
        <v>863.50000000000011</v>
      </c>
    </row>
    <row r="293" spans="1:4" x14ac:dyDescent="0.2">
      <c r="A293" s="1" t="s">
        <v>559</v>
      </c>
      <c r="B293" s="1" t="s">
        <v>560</v>
      </c>
      <c r="C293" s="1" t="s">
        <v>68</v>
      </c>
      <c r="D293" s="16">
        <v>572</v>
      </c>
    </row>
    <row r="294" spans="1:4" x14ac:dyDescent="0.2">
      <c r="A294" s="1" t="s">
        <v>561</v>
      </c>
      <c r="B294" s="1" t="s">
        <v>562</v>
      </c>
      <c r="C294" s="1" t="s">
        <v>68</v>
      </c>
      <c r="D294" s="16">
        <v>3850.0000000000005</v>
      </c>
    </row>
    <row r="295" spans="1:4" x14ac:dyDescent="0.2">
      <c r="A295" s="1" t="s">
        <v>563</v>
      </c>
      <c r="B295" s="1" t="s">
        <v>564</v>
      </c>
      <c r="C295" s="1" t="s">
        <v>12</v>
      </c>
      <c r="D295" s="16">
        <v>11.55</v>
      </c>
    </row>
    <row r="296" spans="1:4" x14ac:dyDescent="0.2">
      <c r="A296" s="1" t="s">
        <v>565</v>
      </c>
      <c r="B296" s="1" t="s">
        <v>566</v>
      </c>
      <c r="C296" s="1" t="s">
        <v>12</v>
      </c>
      <c r="D296" s="16">
        <v>7.48</v>
      </c>
    </row>
    <row r="297" spans="1:4" x14ac:dyDescent="0.2">
      <c r="A297" s="1" t="s">
        <v>567</v>
      </c>
      <c r="B297" s="1" t="s">
        <v>568</v>
      </c>
      <c r="C297" s="1" t="s">
        <v>10</v>
      </c>
      <c r="D297" s="16">
        <v>539</v>
      </c>
    </row>
    <row r="298" spans="1:4" x14ac:dyDescent="0.2">
      <c r="A298" s="1" t="s">
        <v>569</v>
      </c>
      <c r="B298" s="1" t="s">
        <v>570</v>
      </c>
      <c r="C298" s="1" t="s">
        <v>10</v>
      </c>
      <c r="D298" s="16">
        <v>1100</v>
      </c>
    </row>
    <row r="299" spans="1:4" x14ac:dyDescent="0.2">
      <c r="A299" s="1" t="s">
        <v>571</v>
      </c>
      <c r="B299" s="1" t="s">
        <v>572</v>
      </c>
      <c r="C299" s="1" t="s">
        <v>10</v>
      </c>
      <c r="D299" s="16">
        <v>2200</v>
      </c>
    </row>
    <row r="300" spans="1:4" x14ac:dyDescent="0.2">
      <c r="A300" s="1" t="s">
        <v>573</v>
      </c>
      <c r="B300" s="1" t="s">
        <v>574</v>
      </c>
      <c r="C300" s="1" t="s">
        <v>10</v>
      </c>
      <c r="D300" s="16">
        <v>572</v>
      </c>
    </row>
    <row r="301" spans="1:4" x14ac:dyDescent="0.2">
      <c r="A301" s="1" t="s">
        <v>575</v>
      </c>
      <c r="B301" s="1" t="s">
        <v>576</v>
      </c>
      <c r="C301" s="1" t="s">
        <v>10</v>
      </c>
      <c r="D301" s="16">
        <v>588.5</v>
      </c>
    </row>
    <row r="302" spans="1:4" x14ac:dyDescent="0.2">
      <c r="A302" s="1" t="s">
        <v>577</v>
      </c>
      <c r="B302" s="1" t="s">
        <v>578</v>
      </c>
      <c r="C302" s="1" t="s">
        <v>10</v>
      </c>
      <c r="D302" s="16">
        <v>379.50000000000006</v>
      </c>
    </row>
    <row r="303" spans="1:4" x14ac:dyDescent="0.2">
      <c r="A303" s="1" t="s">
        <v>579</v>
      </c>
      <c r="B303" s="1" t="s">
        <v>580</v>
      </c>
      <c r="C303" s="1" t="s">
        <v>10</v>
      </c>
      <c r="D303" s="16">
        <v>242.00000000000003</v>
      </c>
    </row>
    <row r="304" spans="1:4" x14ac:dyDescent="0.2">
      <c r="A304" s="1" t="s">
        <v>581</v>
      </c>
      <c r="B304" s="1" t="s">
        <v>582</v>
      </c>
      <c r="C304" s="1" t="s">
        <v>10</v>
      </c>
      <c r="D304" s="16">
        <v>407.00000000000006</v>
      </c>
    </row>
    <row r="305" spans="1:4" x14ac:dyDescent="0.2">
      <c r="A305" s="1" t="s">
        <v>583</v>
      </c>
      <c r="B305" s="1" t="s">
        <v>584</v>
      </c>
      <c r="C305" s="1" t="s">
        <v>10</v>
      </c>
      <c r="D305" s="16">
        <v>231.00000000000003</v>
      </c>
    </row>
    <row r="306" spans="1:4" x14ac:dyDescent="0.2">
      <c r="A306" s="1" t="s">
        <v>585</v>
      </c>
      <c r="B306" s="1" t="s">
        <v>586</v>
      </c>
      <c r="C306" s="1" t="s">
        <v>10</v>
      </c>
      <c r="D306" s="16">
        <v>187.00000000000003</v>
      </c>
    </row>
    <row r="307" spans="1:4" x14ac:dyDescent="0.2">
      <c r="A307" s="1" t="s">
        <v>587</v>
      </c>
      <c r="B307" s="1" t="s">
        <v>588</v>
      </c>
      <c r="C307" s="1" t="s">
        <v>10</v>
      </c>
      <c r="D307" s="16">
        <v>137.5</v>
      </c>
    </row>
    <row r="308" spans="1:4" x14ac:dyDescent="0.2">
      <c r="A308" s="1" t="s">
        <v>589</v>
      </c>
      <c r="B308" s="1" t="s">
        <v>590</v>
      </c>
      <c r="C308" s="1" t="s">
        <v>34</v>
      </c>
      <c r="D308" s="16">
        <v>2860.0000000000005</v>
      </c>
    </row>
    <row r="309" spans="1:4" x14ac:dyDescent="0.2">
      <c r="A309" s="1" t="s">
        <v>591</v>
      </c>
      <c r="B309" s="1" t="s">
        <v>592</v>
      </c>
      <c r="C309" s="1" t="s">
        <v>34</v>
      </c>
      <c r="D309" s="16">
        <v>2860.0000000000005</v>
      </c>
    </row>
    <row r="310" spans="1:4" x14ac:dyDescent="0.2">
      <c r="A310" s="1" t="s">
        <v>593</v>
      </c>
      <c r="B310" s="1" t="s">
        <v>594</v>
      </c>
      <c r="C310" s="1" t="s">
        <v>34</v>
      </c>
      <c r="D310" s="16">
        <v>2805</v>
      </c>
    </row>
    <row r="311" spans="1:4" x14ac:dyDescent="0.2">
      <c r="A311" s="1" t="s">
        <v>595</v>
      </c>
      <c r="B311" s="1" t="s">
        <v>596</v>
      </c>
      <c r="C311" s="1" t="s">
        <v>34</v>
      </c>
      <c r="D311" s="16">
        <v>3355.0000000000005</v>
      </c>
    </row>
    <row r="312" spans="1:4" x14ac:dyDescent="0.2">
      <c r="A312" s="1" t="s">
        <v>597</v>
      </c>
      <c r="B312" s="1" t="s">
        <v>598</v>
      </c>
      <c r="C312" s="1" t="s">
        <v>34</v>
      </c>
      <c r="D312" s="16">
        <v>3355.0000000000005</v>
      </c>
    </row>
    <row r="313" spans="1:4" x14ac:dyDescent="0.2">
      <c r="A313" s="1" t="s">
        <v>599</v>
      </c>
      <c r="B313" s="1" t="s">
        <v>600</v>
      </c>
      <c r="C313" s="1" t="s">
        <v>34</v>
      </c>
      <c r="D313" s="16">
        <v>3135.0000000000005</v>
      </c>
    </row>
    <row r="314" spans="1:4" x14ac:dyDescent="0.2">
      <c r="A314" s="1" t="s">
        <v>601</v>
      </c>
      <c r="B314" s="1" t="s">
        <v>602</v>
      </c>
      <c r="C314" s="1" t="s">
        <v>34</v>
      </c>
      <c r="D314" s="16">
        <v>2530</v>
      </c>
    </row>
    <row r="315" spans="1:4" x14ac:dyDescent="0.2">
      <c r="A315" s="1" t="s">
        <v>603</v>
      </c>
      <c r="B315" s="1" t="s">
        <v>604</v>
      </c>
      <c r="C315" s="1" t="s">
        <v>34</v>
      </c>
      <c r="D315" s="16">
        <v>3080.0000000000005</v>
      </c>
    </row>
    <row r="316" spans="1:4" x14ac:dyDescent="0.2">
      <c r="A316" s="1" t="s">
        <v>605</v>
      </c>
      <c r="B316" s="1" t="s">
        <v>606</v>
      </c>
      <c r="C316" s="1" t="s">
        <v>34</v>
      </c>
      <c r="D316" s="16">
        <v>374.00000000000006</v>
      </c>
    </row>
    <row r="317" spans="1:4" x14ac:dyDescent="0.2">
      <c r="A317" s="1" t="s">
        <v>607</v>
      </c>
      <c r="B317" s="1" t="s">
        <v>608</v>
      </c>
      <c r="C317" s="1" t="s">
        <v>34</v>
      </c>
      <c r="D317" s="16">
        <v>374.00000000000006</v>
      </c>
    </row>
    <row r="318" spans="1:4" x14ac:dyDescent="0.2">
      <c r="A318" s="1" t="s">
        <v>609</v>
      </c>
      <c r="B318" s="1" t="s">
        <v>610</v>
      </c>
      <c r="C318" s="1" t="s">
        <v>12</v>
      </c>
      <c r="D318" s="16">
        <v>5.1700000000000008</v>
      </c>
    </row>
    <row r="319" spans="1:4" x14ac:dyDescent="0.2">
      <c r="A319" s="1" t="s">
        <v>611</v>
      </c>
      <c r="B319" s="1" t="s">
        <v>612</v>
      </c>
      <c r="C319" s="1" t="s">
        <v>12</v>
      </c>
      <c r="D319" s="16">
        <v>2.5299999999999998</v>
      </c>
    </row>
    <row r="320" spans="1:4" x14ac:dyDescent="0.2">
      <c r="A320" s="1" t="s">
        <v>613</v>
      </c>
      <c r="B320" s="1" t="s">
        <v>614</v>
      </c>
      <c r="C320" s="1" t="s">
        <v>12</v>
      </c>
      <c r="D320" s="16">
        <v>1.2100000000000002</v>
      </c>
    </row>
    <row r="321" spans="1:4" x14ac:dyDescent="0.2">
      <c r="A321" s="1" t="s">
        <v>615</v>
      </c>
      <c r="B321" s="1" t="s">
        <v>616</v>
      </c>
      <c r="C321" s="1" t="s">
        <v>10</v>
      </c>
      <c r="D321" s="16">
        <v>440.00000000000006</v>
      </c>
    </row>
    <row r="322" spans="1:4" x14ac:dyDescent="0.2">
      <c r="A322" s="1" t="s">
        <v>617</v>
      </c>
      <c r="B322" s="1" t="s">
        <v>618</v>
      </c>
      <c r="C322" s="1" t="s">
        <v>619</v>
      </c>
      <c r="D322" s="16">
        <v>434.50000000000006</v>
      </c>
    </row>
    <row r="323" spans="1:4" x14ac:dyDescent="0.2">
      <c r="A323" s="1" t="s">
        <v>620</v>
      </c>
      <c r="B323" s="1" t="s">
        <v>621</v>
      </c>
      <c r="C323" s="1" t="s">
        <v>10</v>
      </c>
      <c r="D323" s="16">
        <v>46.2</v>
      </c>
    </row>
    <row r="324" spans="1:4" x14ac:dyDescent="0.2">
      <c r="A324" s="1" t="s">
        <v>622</v>
      </c>
      <c r="B324" s="1" t="s">
        <v>623</v>
      </c>
      <c r="C324" s="1" t="s">
        <v>10</v>
      </c>
      <c r="D324" s="16">
        <v>137.5</v>
      </c>
    </row>
    <row r="325" spans="1:4" x14ac:dyDescent="0.2">
      <c r="A325" s="1" t="s">
        <v>624</v>
      </c>
      <c r="B325" s="1" t="s">
        <v>625</v>
      </c>
      <c r="C325" s="1" t="s">
        <v>10</v>
      </c>
      <c r="D325" s="16">
        <v>137.5</v>
      </c>
    </row>
    <row r="326" spans="1:4" x14ac:dyDescent="0.2">
      <c r="A326" s="1" t="s">
        <v>626</v>
      </c>
      <c r="B326" s="1" t="s">
        <v>627</v>
      </c>
      <c r="C326" s="1" t="s">
        <v>10</v>
      </c>
      <c r="D326" s="16">
        <v>41250</v>
      </c>
    </row>
    <row r="327" spans="1:4" x14ac:dyDescent="0.2">
      <c r="A327" s="1" t="s">
        <v>628</v>
      </c>
      <c r="B327" s="1" t="s">
        <v>629</v>
      </c>
      <c r="C327" s="1" t="s">
        <v>10</v>
      </c>
      <c r="D327" s="16">
        <v>49610.000000000007</v>
      </c>
    </row>
    <row r="328" spans="1:4" x14ac:dyDescent="0.2">
      <c r="A328" s="1" t="s">
        <v>630</v>
      </c>
      <c r="B328" s="1" t="s">
        <v>631</v>
      </c>
      <c r="C328" s="1" t="s">
        <v>10</v>
      </c>
      <c r="D328" s="16">
        <v>2090</v>
      </c>
    </row>
    <row r="329" spans="1:4" x14ac:dyDescent="0.2">
      <c r="A329" s="1" t="s">
        <v>632</v>
      </c>
      <c r="B329" s="1" t="s">
        <v>633</v>
      </c>
      <c r="C329" s="1" t="s">
        <v>10</v>
      </c>
      <c r="D329" s="16">
        <v>2090</v>
      </c>
    </row>
    <row r="330" spans="1:4" x14ac:dyDescent="0.2">
      <c r="A330" s="1" t="s">
        <v>634</v>
      </c>
      <c r="B330" s="1" t="s">
        <v>635</v>
      </c>
      <c r="C330" s="1" t="s">
        <v>10</v>
      </c>
      <c r="D330" s="16">
        <v>1210</v>
      </c>
    </row>
    <row r="331" spans="1:4" x14ac:dyDescent="0.2">
      <c r="A331" s="1" t="s">
        <v>636</v>
      </c>
      <c r="B331" s="1" t="s">
        <v>637</v>
      </c>
      <c r="C331" s="1" t="s">
        <v>10</v>
      </c>
      <c r="D331" s="16">
        <v>1430.0000000000002</v>
      </c>
    </row>
    <row r="332" spans="1:4" x14ac:dyDescent="0.2">
      <c r="A332" s="1" t="s">
        <v>638</v>
      </c>
      <c r="B332" s="1" t="s">
        <v>639</v>
      </c>
      <c r="C332" s="1" t="s">
        <v>10</v>
      </c>
      <c r="D332" s="16">
        <v>2200</v>
      </c>
    </row>
    <row r="333" spans="1:4" x14ac:dyDescent="0.2">
      <c r="A333" s="1" t="s">
        <v>640</v>
      </c>
      <c r="B333" s="1" t="s">
        <v>641</v>
      </c>
      <c r="C333" s="1" t="s">
        <v>10</v>
      </c>
      <c r="D333" s="16">
        <v>3795.0000000000005</v>
      </c>
    </row>
    <row r="334" spans="1:4" x14ac:dyDescent="0.2">
      <c r="A334" s="1" t="s">
        <v>642</v>
      </c>
      <c r="B334" s="1" t="s">
        <v>643</v>
      </c>
      <c r="C334" s="1" t="s">
        <v>10</v>
      </c>
      <c r="D334" s="16">
        <v>5115</v>
      </c>
    </row>
    <row r="335" spans="1:4" x14ac:dyDescent="0.2">
      <c r="A335" s="1" t="s">
        <v>644</v>
      </c>
      <c r="B335" s="1" t="s">
        <v>645</v>
      </c>
      <c r="C335" s="1" t="s">
        <v>10</v>
      </c>
      <c r="D335" s="16">
        <v>6050.0000000000009</v>
      </c>
    </row>
    <row r="336" spans="1:4" x14ac:dyDescent="0.2">
      <c r="A336" s="1" t="s">
        <v>646</v>
      </c>
      <c r="B336" s="1" t="s">
        <v>647</v>
      </c>
      <c r="C336" s="1" t="s">
        <v>10</v>
      </c>
      <c r="D336" s="16">
        <v>7810.0000000000009</v>
      </c>
    </row>
    <row r="337" spans="1:4" x14ac:dyDescent="0.2">
      <c r="A337" s="1" t="s">
        <v>648</v>
      </c>
      <c r="B337" s="1" t="s">
        <v>649</v>
      </c>
      <c r="C337" s="1" t="s">
        <v>10</v>
      </c>
      <c r="D337" s="16">
        <v>9625</v>
      </c>
    </row>
    <row r="338" spans="1:4" x14ac:dyDescent="0.2">
      <c r="A338" s="1" t="s">
        <v>650</v>
      </c>
      <c r="B338" s="1" t="s">
        <v>651</v>
      </c>
      <c r="C338" s="1" t="s">
        <v>10</v>
      </c>
      <c r="D338" s="16">
        <v>10835</v>
      </c>
    </row>
    <row r="339" spans="1:4" x14ac:dyDescent="0.2">
      <c r="A339" s="1" t="s">
        <v>652</v>
      </c>
      <c r="B339" s="1" t="s">
        <v>653</v>
      </c>
      <c r="C339" s="1" t="s">
        <v>10</v>
      </c>
      <c r="D339" s="16">
        <v>2420</v>
      </c>
    </row>
    <row r="340" spans="1:4" x14ac:dyDescent="0.2">
      <c r="A340" s="1" t="s">
        <v>654</v>
      </c>
      <c r="B340" s="1" t="s">
        <v>655</v>
      </c>
      <c r="C340" s="1" t="s">
        <v>10</v>
      </c>
      <c r="D340" s="16">
        <v>1100</v>
      </c>
    </row>
    <row r="341" spans="1:4" x14ac:dyDescent="0.2">
      <c r="A341" s="1" t="s">
        <v>656</v>
      </c>
      <c r="B341" s="1" t="s">
        <v>657</v>
      </c>
      <c r="C341" s="1" t="s">
        <v>10</v>
      </c>
      <c r="D341" s="16">
        <v>5500</v>
      </c>
    </row>
    <row r="342" spans="1:4" x14ac:dyDescent="0.2">
      <c r="A342" s="1" t="s">
        <v>658</v>
      </c>
      <c r="B342" s="1" t="s">
        <v>659</v>
      </c>
      <c r="C342" s="1" t="s">
        <v>10</v>
      </c>
      <c r="D342" s="16">
        <v>6600.0000000000009</v>
      </c>
    </row>
    <row r="343" spans="1:4" x14ac:dyDescent="0.2">
      <c r="A343" s="1" t="s">
        <v>660</v>
      </c>
      <c r="B343" s="1" t="s">
        <v>661</v>
      </c>
      <c r="C343" s="1" t="s">
        <v>10</v>
      </c>
      <c r="D343" s="16">
        <v>21010</v>
      </c>
    </row>
    <row r="344" spans="1:4" x14ac:dyDescent="0.2">
      <c r="A344" s="1" t="s">
        <v>662</v>
      </c>
      <c r="B344" s="1" t="s">
        <v>663</v>
      </c>
      <c r="C344" s="1" t="s">
        <v>10</v>
      </c>
      <c r="D344" s="16">
        <v>21560</v>
      </c>
    </row>
    <row r="345" spans="1:4" x14ac:dyDescent="0.2">
      <c r="A345" s="1" t="s">
        <v>664</v>
      </c>
      <c r="B345" s="1" t="s">
        <v>665</v>
      </c>
      <c r="C345" s="1" t="s">
        <v>10</v>
      </c>
      <c r="D345" s="16">
        <v>23430.000000000004</v>
      </c>
    </row>
    <row r="346" spans="1:4" x14ac:dyDescent="0.2">
      <c r="A346" s="1" t="s">
        <v>666</v>
      </c>
      <c r="B346" s="1" t="s">
        <v>667</v>
      </c>
      <c r="C346" s="1" t="s">
        <v>10</v>
      </c>
      <c r="D346" s="16">
        <v>25190.000000000004</v>
      </c>
    </row>
    <row r="347" spans="1:4" x14ac:dyDescent="0.2">
      <c r="A347" s="1" t="s">
        <v>668</v>
      </c>
      <c r="B347" s="1" t="s">
        <v>669</v>
      </c>
      <c r="C347" s="1" t="s">
        <v>10</v>
      </c>
      <c r="D347" s="16">
        <v>25410.000000000004</v>
      </c>
    </row>
    <row r="348" spans="1:4" x14ac:dyDescent="0.2">
      <c r="A348" s="1" t="s">
        <v>670</v>
      </c>
      <c r="B348" s="1" t="s">
        <v>671</v>
      </c>
      <c r="C348" s="1" t="s">
        <v>10</v>
      </c>
      <c r="D348" s="16">
        <v>25080.000000000004</v>
      </c>
    </row>
    <row r="349" spans="1:4" x14ac:dyDescent="0.2">
      <c r="A349" s="1" t="s">
        <v>672</v>
      </c>
      <c r="B349" s="1" t="s">
        <v>673</v>
      </c>
      <c r="C349" s="1" t="s">
        <v>10</v>
      </c>
      <c r="D349" s="16">
        <v>26510.000000000004</v>
      </c>
    </row>
    <row r="350" spans="1:4" x14ac:dyDescent="0.2">
      <c r="A350" s="1" t="s">
        <v>674</v>
      </c>
      <c r="B350" s="1" t="s">
        <v>675</v>
      </c>
      <c r="C350" s="1" t="s">
        <v>10</v>
      </c>
      <c r="D350" s="16">
        <v>28160.000000000004</v>
      </c>
    </row>
    <row r="351" spans="1:4" x14ac:dyDescent="0.2">
      <c r="A351" s="1" t="s">
        <v>676</v>
      </c>
      <c r="B351" s="1" t="s">
        <v>677</v>
      </c>
      <c r="C351" s="1" t="s">
        <v>10</v>
      </c>
      <c r="D351" s="16">
        <v>30140.000000000004</v>
      </c>
    </row>
    <row r="352" spans="1:4" x14ac:dyDescent="0.2">
      <c r="A352" s="1" t="s">
        <v>678</v>
      </c>
      <c r="B352" s="1" t="s">
        <v>679</v>
      </c>
      <c r="C352" s="1" t="s">
        <v>10</v>
      </c>
      <c r="D352" s="16">
        <v>30470.000000000004</v>
      </c>
    </row>
    <row r="353" spans="1:4" x14ac:dyDescent="0.2">
      <c r="A353" s="1" t="s">
        <v>680</v>
      </c>
      <c r="B353" s="1" t="s">
        <v>681</v>
      </c>
      <c r="C353" s="1" t="s">
        <v>10</v>
      </c>
      <c r="D353" s="16">
        <v>10285</v>
      </c>
    </row>
    <row r="354" spans="1:4" x14ac:dyDescent="0.2">
      <c r="A354" s="1" t="s">
        <v>682</v>
      </c>
      <c r="B354" s="1" t="s">
        <v>683</v>
      </c>
      <c r="C354" s="1" t="s">
        <v>10</v>
      </c>
      <c r="D354" s="16">
        <v>2695</v>
      </c>
    </row>
    <row r="355" spans="1:4" x14ac:dyDescent="0.2">
      <c r="A355" s="1" t="s">
        <v>684</v>
      </c>
      <c r="B355" s="1" t="s">
        <v>685</v>
      </c>
      <c r="C355" s="1" t="s">
        <v>10</v>
      </c>
      <c r="D355" s="16">
        <v>3575.0000000000005</v>
      </c>
    </row>
    <row r="356" spans="1:4" x14ac:dyDescent="0.2">
      <c r="A356" s="1" t="s">
        <v>686</v>
      </c>
      <c r="B356" s="1" t="s">
        <v>687</v>
      </c>
      <c r="C356" s="1" t="s">
        <v>10</v>
      </c>
      <c r="D356" s="16">
        <v>330</v>
      </c>
    </row>
    <row r="357" spans="1:4" x14ac:dyDescent="0.2">
      <c r="A357" s="1" t="s">
        <v>688</v>
      </c>
      <c r="B357" s="1" t="s">
        <v>689</v>
      </c>
      <c r="C357" s="1" t="s">
        <v>10</v>
      </c>
      <c r="D357" s="16">
        <v>896.50000000000011</v>
      </c>
    </row>
    <row r="358" spans="1:4" x14ac:dyDescent="0.2">
      <c r="A358" s="1" t="s">
        <v>690</v>
      </c>
      <c r="B358" s="1" t="s">
        <v>691</v>
      </c>
      <c r="C358" s="1" t="s">
        <v>10</v>
      </c>
      <c r="D358" s="16">
        <v>962.50000000000011</v>
      </c>
    </row>
    <row r="359" spans="1:4" x14ac:dyDescent="0.2">
      <c r="A359" s="1" t="s">
        <v>692</v>
      </c>
      <c r="B359" s="1" t="s">
        <v>693</v>
      </c>
      <c r="C359" s="1" t="s">
        <v>10</v>
      </c>
      <c r="D359" s="16">
        <v>1320</v>
      </c>
    </row>
    <row r="360" spans="1:4" x14ac:dyDescent="0.2">
      <c r="A360" s="1" t="s">
        <v>694</v>
      </c>
      <c r="B360" s="1" t="s">
        <v>695</v>
      </c>
      <c r="C360" s="1" t="s">
        <v>10</v>
      </c>
      <c r="D360" s="16">
        <v>715.00000000000011</v>
      </c>
    </row>
    <row r="361" spans="1:4" x14ac:dyDescent="0.2">
      <c r="A361" s="1" t="s">
        <v>696</v>
      </c>
      <c r="B361" s="1" t="s">
        <v>697</v>
      </c>
      <c r="C361" s="1" t="s">
        <v>10</v>
      </c>
      <c r="D361" s="16">
        <v>357.50000000000006</v>
      </c>
    </row>
    <row r="362" spans="1:4" x14ac:dyDescent="0.2">
      <c r="A362" s="1" t="s">
        <v>698</v>
      </c>
      <c r="B362" s="1" t="s">
        <v>699</v>
      </c>
      <c r="C362" s="1" t="s">
        <v>10</v>
      </c>
      <c r="D362" s="16">
        <v>1210</v>
      </c>
    </row>
    <row r="363" spans="1:4" x14ac:dyDescent="0.2">
      <c r="A363" s="1" t="s">
        <v>700</v>
      </c>
      <c r="B363" s="1" t="s">
        <v>701</v>
      </c>
      <c r="C363" s="1" t="s">
        <v>10</v>
      </c>
      <c r="D363" s="16">
        <v>1485.0000000000002</v>
      </c>
    </row>
    <row r="364" spans="1:4" x14ac:dyDescent="0.2">
      <c r="A364" s="1" t="s">
        <v>702</v>
      </c>
      <c r="B364" s="1" t="s">
        <v>703</v>
      </c>
      <c r="C364" s="1" t="s">
        <v>10</v>
      </c>
      <c r="D364" s="16">
        <v>841.50000000000011</v>
      </c>
    </row>
    <row r="365" spans="1:4" x14ac:dyDescent="0.2">
      <c r="A365" s="1" t="s">
        <v>704</v>
      </c>
      <c r="B365" s="1" t="s">
        <v>705</v>
      </c>
      <c r="C365" s="1" t="s">
        <v>10</v>
      </c>
      <c r="D365" s="16">
        <v>368.50000000000006</v>
      </c>
    </row>
    <row r="366" spans="1:4" x14ac:dyDescent="0.2">
      <c r="A366" s="1" t="s">
        <v>706</v>
      </c>
      <c r="B366" s="1" t="s">
        <v>707</v>
      </c>
      <c r="C366" s="1" t="s">
        <v>10</v>
      </c>
      <c r="D366" s="16">
        <v>550</v>
      </c>
    </row>
    <row r="367" spans="1:4" x14ac:dyDescent="0.2">
      <c r="A367" s="1" t="s">
        <v>708</v>
      </c>
      <c r="B367" s="1" t="s">
        <v>709</v>
      </c>
      <c r="C367" s="1" t="s">
        <v>10</v>
      </c>
      <c r="D367" s="16">
        <v>1320</v>
      </c>
    </row>
    <row r="368" spans="1:4" x14ac:dyDescent="0.2">
      <c r="A368" s="1" t="s">
        <v>710</v>
      </c>
      <c r="B368" s="1" t="s">
        <v>711</v>
      </c>
      <c r="C368" s="1" t="s">
        <v>10</v>
      </c>
      <c r="D368" s="16">
        <v>20790</v>
      </c>
    </row>
    <row r="369" spans="1:4" x14ac:dyDescent="0.2">
      <c r="A369" s="1" t="s">
        <v>712</v>
      </c>
      <c r="B369" s="1" t="s">
        <v>713</v>
      </c>
      <c r="C369" s="1" t="s">
        <v>10</v>
      </c>
      <c r="D369" s="16">
        <v>23210.000000000004</v>
      </c>
    </row>
    <row r="370" spans="1:4" x14ac:dyDescent="0.2">
      <c r="A370" s="1" t="s">
        <v>714</v>
      </c>
      <c r="B370" s="1" t="s">
        <v>715</v>
      </c>
      <c r="C370" s="1" t="s">
        <v>10</v>
      </c>
      <c r="D370" s="16">
        <v>24970.000000000004</v>
      </c>
    </row>
    <row r="371" spans="1:4" x14ac:dyDescent="0.2">
      <c r="A371" s="1" t="s">
        <v>716</v>
      </c>
      <c r="B371" s="1" t="s">
        <v>717</v>
      </c>
      <c r="C371" s="1" t="s">
        <v>10</v>
      </c>
      <c r="D371" s="16">
        <v>26950.000000000004</v>
      </c>
    </row>
    <row r="372" spans="1:4" x14ac:dyDescent="0.2">
      <c r="A372" s="1" t="s">
        <v>718</v>
      </c>
      <c r="B372" s="1" t="s">
        <v>719</v>
      </c>
      <c r="C372" s="1" t="s">
        <v>10</v>
      </c>
      <c r="D372" s="16">
        <v>28600.000000000004</v>
      </c>
    </row>
    <row r="373" spans="1:4" x14ac:dyDescent="0.2">
      <c r="A373" s="1" t="s">
        <v>720</v>
      </c>
      <c r="B373" s="1" t="s">
        <v>721</v>
      </c>
      <c r="C373" s="1" t="s">
        <v>10</v>
      </c>
      <c r="D373" s="16">
        <v>32120.000000000004</v>
      </c>
    </row>
    <row r="374" spans="1:4" x14ac:dyDescent="0.2">
      <c r="A374" s="1" t="s">
        <v>722</v>
      </c>
      <c r="B374" s="1" t="s">
        <v>723</v>
      </c>
      <c r="C374" s="1" t="s">
        <v>10</v>
      </c>
      <c r="D374" s="16">
        <v>33550</v>
      </c>
    </row>
    <row r="375" spans="1:4" x14ac:dyDescent="0.2">
      <c r="A375" s="1" t="s">
        <v>724</v>
      </c>
      <c r="B375" s="1" t="s">
        <v>725</v>
      </c>
      <c r="C375" s="1" t="s">
        <v>10</v>
      </c>
      <c r="D375" s="16">
        <v>15950.000000000002</v>
      </c>
    </row>
    <row r="376" spans="1:4" x14ac:dyDescent="0.2">
      <c r="A376" s="1" t="s">
        <v>726</v>
      </c>
      <c r="B376" s="1" t="s">
        <v>727</v>
      </c>
      <c r="C376" s="1" t="s">
        <v>10</v>
      </c>
      <c r="D376" s="16">
        <v>1078</v>
      </c>
    </row>
    <row r="377" spans="1:4" x14ac:dyDescent="0.2">
      <c r="A377" s="1" t="s">
        <v>728</v>
      </c>
      <c r="B377" s="1" t="s">
        <v>729</v>
      </c>
      <c r="C377" s="1" t="s">
        <v>10</v>
      </c>
      <c r="D377" s="16">
        <v>412.50000000000006</v>
      </c>
    </row>
    <row r="378" spans="1:4" x14ac:dyDescent="0.2">
      <c r="A378" s="1" t="s">
        <v>730</v>
      </c>
      <c r="B378" s="1" t="s">
        <v>731</v>
      </c>
      <c r="C378" s="1" t="s">
        <v>10</v>
      </c>
      <c r="D378" s="16">
        <v>1320</v>
      </c>
    </row>
    <row r="379" spans="1:4" x14ac:dyDescent="0.2">
      <c r="A379" s="1" t="s">
        <v>732</v>
      </c>
      <c r="B379" s="1" t="s">
        <v>733</v>
      </c>
      <c r="C379" s="1" t="s">
        <v>10</v>
      </c>
      <c r="D379" s="16">
        <v>4345</v>
      </c>
    </row>
    <row r="380" spans="1:4" x14ac:dyDescent="0.2">
      <c r="A380" s="1" t="s">
        <v>734</v>
      </c>
      <c r="B380" s="1" t="s">
        <v>735</v>
      </c>
      <c r="C380" s="1" t="s">
        <v>10</v>
      </c>
      <c r="D380" s="16">
        <v>31900.000000000004</v>
      </c>
    </row>
    <row r="381" spans="1:4" x14ac:dyDescent="0.2">
      <c r="A381" s="1" t="s">
        <v>736</v>
      </c>
      <c r="B381" s="1" t="s">
        <v>737</v>
      </c>
      <c r="C381" s="1" t="s">
        <v>10</v>
      </c>
      <c r="D381" s="16">
        <v>34342</v>
      </c>
    </row>
    <row r="382" spans="1:4" x14ac:dyDescent="0.2">
      <c r="A382" s="1" t="s">
        <v>738</v>
      </c>
      <c r="B382" s="1" t="s">
        <v>739</v>
      </c>
      <c r="C382" s="1" t="s">
        <v>10</v>
      </c>
      <c r="D382" s="16">
        <v>38742</v>
      </c>
    </row>
    <row r="383" spans="1:4" x14ac:dyDescent="0.2">
      <c r="A383" s="1" t="s">
        <v>740</v>
      </c>
      <c r="B383" s="1" t="s">
        <v>741</v>
      </c>
      <c r="C383" s="1" t="s">
        <v>10</v>
      </c>
      <c r="D383" s="16">
        <v>40480</v>
      </c>
    </row>
    <row r="384" spans="1:4" x14ac:dyDescent="0.2">
      <c r="A384" s="1" t="s">
        <v>742</v>
      </c>
      <c r="B384" s="1" t="s">
        <v>743</v>
      </c>
      <c r="C384" s="1" t="s">
        <v>10</v>
      </c>
      <c r="D384" s="16">
        <v>42680</v>
      </c>
    </row>
    <row r="385" spans="1:4" x14ac:dyDescent="0.2">
      <c r="A385" s="1" t="s">
        <v>744</v>
      </c>
      <c r="B385" s="1" t="s">
        <v>745</v>
      </c>
      <c r="C385" s="1" t="s">
        <v>10</v>
      </c>
      <c r="D385" s="16">
        <v>28600.000000000004</v>
      </c>
    </row>
    <row r="386" spans="1:4" x14ac:dyDescent="0.2">
      <c r="A386" s="1" t="s">
        <v>746</v>
      </c>
      <c r="B386" s="1" t="s">
        <v>747</v>
      </c>
      <c r="C386" s="1" t="s">
        <v>10</v>
      </c>
      <c r="D386" s="16">
        <v>17270</v>
      </c>
    </row>
    <row r="387" spans="1:4" x14ac:dyDescent="0.2">
      <c r="A387" s="1" t="s">
        <v>748</v>
      </c>
      <c r="B387" s="1" t="s">
        <v>749</v>
      </c>
      <c r="C387" s="1" t="s">
        <v>10</v>
      </c>
      <c r="D387" s="16">
        <v>3080.0000000000005</v>
      </c>
    </row>
    <row r="388" spans="1:4" x14ac:dyDescent="0.2">
      <c r="A388" s="1" t="s">
        <v>750</v>
      </c>
      <c r="B388" s="1" t="s">
        <v>751</v>
      </c>
      <c r="C388" s="1" t="s">
        <v>10</v>
      </c>
      <c r="D388" s="16">
        <v>2530</v>
      </c>
    </row>
    <row r="389" spans="1:4" x14ac:dyDescent="0.2">
      <c r="A389" s="1" t="s">
        <v>752</v>
      </c>
      <c r="B389" s="1" t="s">
        <v>753</v>
      </c>
      <c r="C389" s="1" t="s">
        <v>10</v>
      </c>
      <c r="D389" s="16">
        <v>3795.0000000000005</v>
      </c>
    </row>
    <row r="390" spans="1:4" x14ac:dyDescent="0.2">
      <c r="A390" s="1" t="s">
        <v>754</v>
      </c>
      <c r="B390" s="1" t="s">
        <v>755</v>
      </c>
      <c r="C390" s="1" t="s">
        <v>10</v>
      </c>
      <c r="D390" s="16">
        <v>21560</v>
      </c>
    </row>
    <row r="391" spans="1:4" x14ac:dyDescent="0.2">
      <c r="A391" s="1" t="s">
        <v>756</v>
      </c>
      <c r="B391" s="1" t="s">
        <v>757</v>
      </c>
      <c r="C391" s="1" t="s">
        <v>10</v>
      </c>
      <c r="D391" s="16">
        <v>24970.000000000004</v>
      </c>
    </row>
    <row r="392" spans="1:4" x14ac:dyDescent="0.2">
      <c r="A392" s="1" t="s">
        <v>758</v>
      </c>
      <c r="B392" s="1" t="s">
        <v>759</v>
      </c>
      <c r="C392" s="1" t="s">
        <v>10</v>
      </c>
      <c r="D392" s="16">
        <v>27390.000000000004</v>
      </c>
    </row>
    <row r="393" spans="1:4" x14ac:dyDescent="0.2">
      <c r="A393" s="1" t="s">
        <v>760</v>
      </c>
      <c r="B393" s="1" t="s">
        <v>761</v>
      </c>
      <c r="C393" s="1" t="s">
        <v>10</v>
      </c>
      <c r="D393" s="16">
        <v>38170</v>
      </c>
    </row>
    <row r="394" spans="1:4" x14ac:dyDescent="0.2">
      <c r="A394" s="1" t="s">
        <v>762</v>
      </c>
      <c r="B394" s="1" t="s">
        <v>763</v>
      </c>
      <c r="C394" s="1" t="s">
        <v>10</v>
      </c>
      <c r="D394" s="16">
        <v>35860</v>
      </c>
    </row>
    <row r="395" spans="1:4" x14ac:dyDescent="0.2">
      <c r="A395" s="1" t="s">
        <v>764</v>
      </c>
      <c r="B395" s="1" t="s">
        <v>765</v>
      </c>
      <c r="C395" s="1" t="s">
        <v>10</v>
      </c>
      <c r="D395" s="16">
        <v>23540.000000000004</v>
      </c>
    </row>
    <row r="396" spans="1:4" x14ac:dyDescent="0.2">
      <c r="A396" s="1" t="s">
        <v>766</v>
      </c>
      <c r="B396" s="1" t="s">
        <v>767</v>
      </c>
      <c r="C396" s="1" t="s">
        <v>10</v>
      </c>
      <c r="D396" s="16">
        <v>28270.000000000004</v>
      </c>
    </row>
    <row r="397" spans="1:4" x14ac:dyDescent="0.2">
      <c r="A397" s="1" t="s">
        <v>768</v>
      </c>
      <c r="B397" s="1" t="s">
        <v>769</v>
      </c>
      <c r="C397" s="1" t="s">
        <v>10</v>
      </c>
      <c r="D397" s="16">
        <v>34980</v>
      </c>
    </row>
    <row r="398" spans="1:4" x14ac:dyDescent="0.2">
      <c r="A398" s="1" t="s">
        <v>770</v>
      </c>
      <c r="B398" s="1" t="s">
        <v>761</v>
      </c>
      <c r="C398" s="1" t="s">
        <v>10</v>
      </c>
      <c r="D398" s="16">
        <v>41470</v>
      </c>
    </row>
    <row r="399" spans="1:4" x14ac:dyDescent="0.2">
      <c r="A399" s="1" t="s">
        <v>771</v>
      </c>
      <c r="B399" s="1" t="s">
        <v>772</v>
      </c>
      <c r="C399" s="1" t="s">
        <v>10</v>
      </c>
      <c r="D399" s="16">
        <v>27940.000000000004</v>
      </c>
    </row>
    <row r="400" spans="1:4" x14ac:dyDescent="0.2">
      <c r="A400" s="1" t="s">
        <v>773</v>
      </c>
      <c r="B400" s="1" t="s">
        <v>774</v>
      </c>
      <c r="C400" s="1" t="s">
        <v>10</v>
      </c>
      <c r="D400" s="16">
        <v>30360.000000000004</v>
      </c>
    </row>
    <row r="401" spans="1:4" x14ac:dyDescent="0.2">
      <c r="A401" s="1" t="s">
        <v>775</v>
      </c>
      <c r="B401" s="1" t="s">
        <v>776</v>
      </c>
      <c r="C401" s="1" t="s">
        <v>10</v>
      </c>
      <c r="D401" s="16">
        <v>37840</v>
      </c>
    </row>
    <row r="402" spans="1:4" x14ac:dyDescent="0.2">
      <c r="A402" s="1" t="s">
        <v>777</v>
      </c>
      <c r="B402" s="1" t="s">
        <v>778</v>
      </c>
      <c r="C402" s="1" t="s">
        <v>10</v>
      </c>
      <c r="D402" s="16">
        <v>39380</v>
      </c>
    </row>
    <row r="403" spans="1:4" x14ac:dyDescent="0.2">
      <c r="A403" s="1" t="s">
        <v>779</v>
      </c>
      <c r="B403" s="1" t="s">
        <v>780</v>
      </c>
      <c r="C403" s="1" t="s">
        <v>10</v>
      </c>
      <c r="D403" s="16">
        <v>37070</v>
      </c>
    </row>
    <row r="404" spans="1:4" x14ac:dyDescent="0.2">
      <c r="A404" s="1" t="s">
        <v>781</v>
      </c>
      <c r="B404" s="1" t="s">
        <v>782</v>
      </c>
      <c r="C404" s="1" t="s">
        <v>10</v>
      </c>
      <c r="D404" s="16">
        <v>45100.000000000007</v>
      </c>
    </row>
    <row r="405" spans="1:4" x14ac:dyDescent="0.2">
      <c r="A405" s="1" t="s">
        <v>783</v>
      </c>
      <c r="B405" s="1" t="s">
        <v>784</v>
      </c>
      <c r="C405" s="1" t="s">
        <v>10</v>
      </c>
      <c r="D405" s="16">
        <v>47080.000000000007</v>
      </c>
    </row>
    <row r="406" spans="1:4" x14ac:dyDescent="0.2">
      <c r="A406" s="1" t="s">
        <v>785</v>
      </c>
      <c r="B406" s="1" t="s">
        <v>786</v>
      </c>
      <c r="C406" s="1" t="s">
        <v>10</v>
      </c>
      <c r="D406" s="16">
        <v>46860.000000000007</v>
      </c>
    </row>
    <row r="407" spans="1:4" x14ac:dyDescent="0.2">
      <c r="A407" s="1" t="s">
        <v>787</v>
      </c>
      <c r="B407" s="1" t="s">
        <v>788</v>
      </c>
      <c r="C407" s="1" t="s">
        <v>10</v>
      </c>
      <c r="D407" s="16">
        <v>48950.000000000007</v>
      </c>
    </row>
    <row r="408" spans="1:4" x14ac:dyDescent="0.2">
      <c r="A408" s="1" t="s">
        <v>789</v>
      </c>
      <c r="B408" s="1" t="s">
        <v>790</v>
      </c>
      <c r="C408" s="1" t="s">
        <v>10</v>
      </c>
      <c r="D408" s="16">
        <v>52800.000000000007</v>
      </c>
    </row>
    <row r="409" spans="1:4" x14ac:dyDescent="0.2">
      <c r="A409" s="1" t="s">
        <v>791</v>
      </c>
      <c r="B409" s="1" t="s">
        <v>792</v>
      </c>
      <c r="C409" s="1" t="s">
        <v>10</v>
      </c>
      <c r="D409" s="16">
        <v>56870.000000000007</v>
      </c>
    </row>
    <row r="410" spans="1:4" x14ac:dyDescent="0.2">
      <c r="A410" s="1" t="s">
        <v>793</v>
      </c>
      <c r="B410" s="1" t="s">
        <v>794</v>
      </c>
      <c r="C410" s="1" t="s">
        <v>10</v>
      </c>
      <c r="D410" s="16">
        <v>16720</v>
      </c>
    </row>
    <row r="411" spans="1:4" x14ac:dyDescent="0.2">
      <c r="A411" s="1" t="s">
        <v>795</v>
      </c>
      <c r="B411" s="1" t="s">
        <v>796</v>
      </c>
      <c r="C411" s="1" t="s">
        <v>10</v>
      </c>
      <c r="D411" s="16">
        <v>16610</v>
      </c>
    </row>
    <row r="412" spans="1:4" x14ac:dyDescent="0.2">
      <c r="A412" s="1" t="s">
        <v>797</v>
      </c>
      <c r="B412" s="1" t="s">
        <v>798</v>
      </c>
      <c r="C412" s="1" t="s">
        <v>10</v>
      </c>
      <c r="D412" s="16">
        <v>1100</v>
      </c>
    </row>
    <row r="413" spans="1:4" x14ac:dyDescent="0.2">
      <c r="A413" s="1" t="s">
        <v>799</v>
      </c>
      <c r="B413" s="1" t="s">
        <v>800</v>
      </c>
      <c r="C413" s="1" t="s">
        <v>10</v>
      </c>
      <c r="D413" s="16">
        <v>5500</v>
      </c>
    </row>
    <row r="414" spans="1:4" x14ac:dyDescent="0.2">
      <c r="A414" s="1" t="s">
        <v>801</v>
      </c>
      <c r="B414" s="1" t="s">
        <v>802</v>
      </c>
      <c r="C414" s="1" t="s">
        <v>10</v>
      </c>
      <c r="D414" s="16">
        <v>8250</v>
      </c>
    </row>
    <row r="415" spans="1:4" x14ac:dyDescent="0.2">
      <c r="A415" s="1" t="s">
        <v>803</v>
      </c>
      <c r="B415" s="1" t="s">
        <v>804</v>
      </c>
      <c r="C415" s="1" t="s">
        <v>10</v>
      </c>
      <c r="D415" s="16">
        <v>209.00000000000003</v>
      </c>
    </row>
    <row r="416" spans="1:4" x14ac:dyDescent="0.2">
      <c r="A416" s="1" t="s">
        <v>805</v>
      </c>
      <c r="B416" s="1" t="s">
        <v>806</v>
      </c>
      <c r="C416" s="1" t="s">
        <v>10</v>
      </c>
      <c r="D416" s="16">
        <v>957.00000000000011</v>
      </c>
    </row>
    <row r="417" spans="1:4" x14ac:dyDescent="0.2">
      <c r="A417" s="1" t="s">
        <v>807</v>
      </c>
      <c r="B417" s="1" t="s">
        <v>808</v>
      </c>
      <c r="C417" s="1" t="s">
        <v>34</v>
      </c>
      <c r="D417" s="16">
        <v>1001.0000000000001</v>
      </c>
    </row>
    <row r="418" spans="1:4" x14ac:dyDescent="0.2">
      <c r="A418" s="1" t="s">
        <v>809</v>
      </c>
      <c r="B418" s="1" t="s">
        <v>810</v>
      </c>
      <c r="C418" s="1" t="s">
        <v>34</v>
      </c>
      <c r="D418" s="16">
        <v>412.50000000000006</v>
      </c>
    </row>
    <row r="419" spans="1:4" x14ac:dyDescent="0.2">
      <c r="A419" s="1" t="s">
        <v>811</v>
      </c>
      <c r="B419" s="1" t="s">
        <v>812</v>
      </c>
      <c r="C419" s="1" t="s">
        <v>34</v>
      </c>
      <c r="D419" s="16">
        <v>913.00000000000011</v>
      </c>
    </row>
    <row r="420" spans="1:4" x14ac:dyDescent="0.2">
      <c r="A420" s="1" t="s">
        <v>813</v>
      </c>
      <c r="B420" s="1" t="s">
        <v>814</v>
      </c>
      <c r="C420" s="1" t="s">
        <v>34</v>
      </c>
      <c r="D420" s="16">
        <v>1078</v>
      </c>
    </row>
    <row r="421" spans="1:4" x14ac:dyDescent="0.2">
      <c r="A421" s="1" t="s">
        <v>815</v>
      </c>
      <c r="B421" s="1" t="s">
        <v>816</v>
      </c>
      <c r="C421" s="1" t="s">
        <v>34</v>
      </c>
      <c r="D421" s="16">
        <v>1078</v>
      </c>
    </row>
    <row r="422" spans="1:4" x14ac:dyDescent="0.2">
      <c r="A422" s="1" t="s">
        <v>817</v>
      </c>
      <c r="B422" s="1" t="s">
        <v>818</v>
      </c>
      <c r="C422" s="1" t="s">
        <v>34</v>
      </c>
      <c r="D422" s="16">
        <v>1210</v>
      </c>
    </row>
    <row r="423" spans="1:4" x14ac:dyDescent="0.2">
      <c r="A423" s="1" t="s">
        <v>819</v>
      </c>
      <c r="B423" s="1" t="s">
        <v>820</v>
      </c>
      <c r="C423" s="1" t="s">
        <v>34</v>
      </c>
      <c r="D423" s="16">
        <v>1870.0000000000002</v>
      </c>
    </row>
    <row r="424" spans="1:4" x14ac:dyDescent="0.2">
      <c r="A424" s="1" t="s">
        <v>821</v>
      </c>
      <c r="B424" s="1" t="s">
        <v>822</v>
      </c>
      <c r="C424" s="1" t="s">
        <v>34</v>
      </c>
      <c r="D424" s="16">
        <v>1760.0000000000002</v>
      </c>
    </row>
    <row r="425" spans="1:4" x14ac:dyDescent="0.2">
      <c r="A425" s="1" t="s">
        <v>823</v>
      </c>
      <c r="B425" s="1" t="s">
        <v>824</v>
      </c>
      <c r="C425" s="1" t="s">
        <v>34</v>
      </c>
      <c r="D425" s="16">
        <v>1815.0000000000002</v>
      </c>
    </row>
    <row r="426" spans="1:4" x14ac:dyDescent="0.2">
      <c r="A426" s="1" t="s">
        <v>825</v>
      </c>
      <c r="B426" s="1" t="s">
        <v>826</v>
      </c>
      <c r="C426" s="1" t="s">
        <v>34</v>
      </c>
      <c r="D426" s="16">
        <v>869.00000000000011</v>
      </c>
    </row>
    <row r="427" spans="1:4" x14ac:dyDescent="0.2">
      <c r="A427" s="1" t="s">
        <v>827</v>
      </c>
      <c r="B427" s="1" t="s">
        <v>828</v>
      </c>
      <c r="C427" s="1" t="s">
        <v>34</v>
      </c>
      <c r="D427" s="16">
        <v>869.00000000000011</v>
      </c>
    </row>
    <row r="428" spans="1:4" x14ac:dyDescent="0.2">
      <c r="A428" s="1" t="s">
        <v>829</v>
      </c>
      <c r="B428" s="1" t="s">
        <v>830</v>
      </c>
      <c r="C428" s="1" t="s">
        <v>34</v>
      </c>
      <c r="D428" s="16">
        <v>913.00000000000011</v>
      </c>
    </row>
    <row r="429" spans="1:4" x14ac:dyDescent="0.2">
      <c r="A429" s="1" t="s">
        <v>831</v>
      </c>
      <c r="B429" s="1" t="s">
        <v>832</v>
      </c>
      <c r="C429" s="1" t="s">
        <v>34</v>
      </c>
      <c r="D429" s="16">
        <v>2200</v>
      </c>
    </row>
    <row r="430" spans="1:4" x14ac:dyDescent="0.2">
      <c r="A430" s="1" t="s">
        <v>833</v>
      </c>
      <c r="B430" s="1" t="s">
        <v>834</v>
      </c>
      <c r="C430" s="1" t="s">
        <v>34</v>
      </c>
      <c r="D430" s="16">
        <v>1650.0000000000002</v>
      </c>
    </row>
    <row r="431" spans="1:4" x14ac:dyDescent="0.2">
      <c r="A431" s="1" t="s">
        <v>835</v>
      </c>
      <c r="B431" s="1" t="s">
        <v>836</v>
      </c>
      <c r="C431" s="1" t="s">
        <v>34</v>
      </c>
      <c r="D431" s="16">
        <v>1650.0000000000002</v>
      </c>
    </row>
    <row r="432" spans="1:4" x14ac:dyDescent="0.2">
      <c r="A432" s="1" t="s">
        <v>837</v>
      </c>
      <c r="B432" s="1" t="s">
        <v>838</v>
      </c>
      <c r="C432" s="1" t="s">
        <v>34</v>
      </c>
      <c r="D432" s="16">
        <v>1650.0000000000002</v>
      </c>
    </row>
    <row r="433" spans="1:4" x14ac:dyDescent="0.2">
      <c r="A433" s="1" t="s">
        <v>839</v>
      </c>
      <c r="B433" s="1" t="s">
        <v>840</v>
      </c>
      <c r="C433" s="1" t="s">
        <v>34</v>
      </c>
      <c r="D433" s="16">
        <v>1815.0000000000002</v>
      </c>
    </row>
    <row r="434" spans="1:4" x14ac:dyDescent="0.2">
      <c r="A434" s="1" t="s">
        <v>841</v>
      </c>
      <c r="B434" s="1" t="s">
        <v>842</v>
      </c>
      <c r="C434" s="1" t="s">
        <v>34</v>
      </c>
      <c r="D434" s="16">
        <v>1815.0000000000002</v>
      </c>
    </row>
    <row r="435" spans="1:4" x14ac:dyDescent="0.2">
      <c r="A435" s="1" t="s">
        <v>843</v>
      </c>
      <c r="B435" s="1" t="s">
        <v>844</v>
      </c>
      <c r="C435" s="1" t="s">
        <v>34</v>
      </c>
      <c r="D435" s="16">
        <v>91.300000000000011</v>
      </c>
    </row>
    <row r="436" spans="1:4" x14ac:dyDescent="0.2">
      <c r="A436" s="1" t="s">
        <v>845</v>
      </c>
      <c r="B436" s="1" t="s">
        <v>846</v>
      </c>
      <c r="C436" s="1" t="s">
        <v>34</v>
      </c>
      <c r="D436" s="16">
        <v>275</v>
      </c>
    </row>
    <row r="437" spans="1:4" x14ac:dyDescent="0.2">
      <c r="A437" s="1" t="s">
        <v>847</v>
      </c>
      <c r="B437" s="1" t="s">
        <v>848</v>
      </c>
      <c r="C437" s="1" t="s">
        <v>34</v>
      </c>
      <c r="D437" s="16">
        <v>181.50000000000003</v>
      </c>
    </row>
    <row r="438" spans="1:4" x14ac:dyDescent="0.2">
      <c r="A438" s="1" t="s">
        <v>849</v>
      </c>
      <c r="B438" s="1" t="s">
        <v>850</v>
      </c>
      <c r="C438" s="1" t="s">
        <v>10</v>
      </c>
      <c r="D438" s="16">
        <v>159.5</v>
      </c>
    </row>
    <row r="439" spans="1:4" x14ac:dyDescent="0.2">
      <c r="A439" s="1" t="s">
        <v>851</v>
      </c>
      <c r="B439" s="1" t="s">
        <v>852</v>
      </c>
      <c r="C439" s="1" t="s">
        <v>10</v>
      </c>
      <c r="D439" s="16">
        <v>253.00000000000003</v>
      </c>
    </row>
    <row r="440" spans="1:4" x14ac:dyDescent="0.2">
      <c r="A440" s="1" t="s">
        <v>853</v>
      </c>
      <c r="B440" s="1" t="s">
        <v>854</v>
      </c>
      <c r="C440" s="1" t="s">
        <v>10</v>
      </c>
      <c r="D440" s="16">
        <v>92.95</v>
      </c>
    </row>
    <row r="441" spans="1:4" x14ac:dyDescent="0.2">
      <c r="A441" s="1" t="s">
        <v>855</v>
      </c>
      <c r="B441" s="1" t="s">
        <v>856</v>
      </c>
      <c r="C441" s="1" t="s">
        <v>10</v>
      </c>
      <c r="D441" s="16">
        <v>159.5</v>
      </c>
    </row>
    <row r="442" spans="1:4" x14ac:dyDescent="0.2">
      <c r="A442" s="1" t="s">
        <v>857</v>
      </c>
      <c r="B442" s="1" t="s">
        <v>858</v>
      </c>
      <c r="C442" s="1" t="s">
        <v>10</v>
      </c>
      <c r="D442" s="16">
        <v>214.50000000000003</v>
      </c>
    </row>
    <row r="443" spans="1:4" x14ac:dyDescent="0.2">
      <c r="A443" s="1" t="s">
        <v>859</v>
      </c>
      <c r="B443" s="1" t="s">
        <v>860</v>
      </c>
      <c r="C443" s="1" t="s">
        <v>10</v>
      </c>
      <c r="D443" s="16">
        <v>308</v>
      </c>
    </row>
    <row r="444" spans="1:4" x14ac:dyDescent="0.2">
      <c r="A444" s="1" t="s">
        <v>861</v>
      </c>
      <c r="B444" s="1" t="s">
        <v>862</v>
      </c>
      <c r="C444" s="1" t="s">
        <v>10</v>
      </c>
      <c r="D444" s="16">
        <v>91.300000000000011</v>
      </c>
    </row>
    <row r="445" spans="1:4" x14ac:dyDescent="0.2">
      <c r="A445" s="1" t="s">
        <v>863</v>
      </c>
      <c r="B445" s="1" t="s">
        <v>864</v>
      </c>
      <c r="C445" s="1" t="s">
        <v>10</v>
      </c>
      <c r="D445" s="16">
        <v>91.300000000000011</v>
      </c>
    </row>
    <row r="446" spans="1:4" x14ac:dyDescent="0.2">
      <c r="A446" s="1" t="s">
        <v>865</v>
      </c>
      <c r="B446" s="1" t="s">
        <v>866</v>
      </c>
      <c r="C446" s="1" t="s">
        <v>10</v>
      </c>
      <c r="D446" s="16">
        <v>91.300000000000011</v>
      </c>
    </row>
    <row r="447" spans="1:4" x14ac:dyDescent="0.2">
      <c r="A447" s="1" t="s">
        <v>867</v>
      </c>
      <c r="B447" s="1" t="s">
        <v>868</v>
      </c>
      <c r="C447" s="1" t="s">
        <v>10</v>
      </c>
      <c r="D447" s="16">
        <v>91.300000000000011</v>
      </c>
    </row>
    <row r="448" spans="1:4" x14ac:dyDescent="0.2">
      <c r="A448" s="1" t="s">
        <v>869</v>
      </c>
      <c r="B448" s="1" t="s">
        <v>870</v>
      </c>
      <c r="C448" s="1" t="s">
        <v>10</v>
      </c>
      <c r="D448" s="16">
        <v>91.300000000000011</v>
      </c>
    </row>
    <row r="449" spans="1:4" x14ac:dyDescent="0.2">
      <c r="A449" s="1" t="s">
        <v>871</v>
      </c>
      <c r="B449" s="1" t="s">
        <v>872</v>
      </c>
      <c r="C449" s="1" t="s">
        <v>10</v>
      </c>
      <c r="D449" s="16">
        <v>91.300000000000011</v>
      </c>
    </row>
    <row r="450" spans="1:4" x14ac:dyDescent="0.2">
      <c r="A450" s="1" t="s">
        <v>873</v>
      </c>
      <c r="B450" s="1" t="s">
        <v>874</v>
      </c>
      <c r="C450" s="1" t="s">
        <v>34</v>
      </c>
      <c r="D450" s="16">
        <v>616</v>
      </c>
    </row>
    <row r="451" spans="1:4" x14ac:dyDescent="0.2">
      <c r="A451" s="1" t="s">
        <v>875</v>
      </c>
      <c r="B451" s="1" t="s">
        <v>876</v>
      </c>
      <c r="C451" s="1" t="s">
        <v>34</v>
      </c>
      <c r="D451" s="16">
        <v>1094.5</v>
      </c>
    </row>
    <row r="452" spans="1:4" x14ac:dyDescent="0.2">
      <c r="A452" s="1" t="s">
        <v>877</v>
      </c>
      <c r="B452" s="1" t="s">
        <v>878</v>
      </c>
      <c r="C452" s="1" t="s">
        <v>34</v>
      </c>
      <c r="D452" s="16">
        <v>91.300000000000011</v>
      </c>
    </row>
    <row r="453" spans="1:4" x14ac:dyDescent="0.2">
      <c r="A453" s="1" t="s">
        <v>879</v>
      </c>
      <c r="B453" s="1" t="s">
        <v>880</v>
      </c>
      <c r="C453" s="1" t="s">
        <v>34</v>
      </c>
      <c r="D453" s="16">
        <v>159.5</v>
      </c>
    </row>
    <row r="454" spans="1:4" x14ac:dyDescent="0.2">
      <c r="A454" s="1" t="s">
        <v>881</v>
      </c>
      <c r="B454" s="1" t="s">
        <v>882</v>
      </c>
      <c r="C454" s="1" t="s">
        <v>34</v>
      </c>
      <c r="D454" s="16">
        <v>275</v>
      </c>
    </row>
    <row r="455" spans="1:4" x14ac:dyDescent="0.2">
      <c r="A455" s="1" t="s">
        <v>883</v>
      </c>
      <c r="B455" s="1" t="s">
        <v>884</v>
      </c>
      <c r="C455" s="1" t="s">
        <v>34</v>
      </c>
      <c r="D455" s="16">
        <v>40590</v>
      </c>
    </row>
    <row r="456" spans="1:4" x14ac:dyDescent="0.2">
      <c r="A456" s="1" t="s">
        <v>885</v>
      </c>
      <c r="B456" s="1" t="s">
        <v>886</v>
      </c>
      <c r="C456" s="1" t="s">
        <v>34</v>
      </c>
      <c r="D456" s="16">
        <v>47190.000000000007</v>
      </c>
    </row>
    <row r="457" spans="1:4" x14ac:dyDescent="0.2">
      <c r="A457" s="1" t="s">
        <v>887</v>
      </c>
      <c r="B457" s="1" t="s">
        <v>888</v>
      </c>
      <c r="C457" s="1" t="s">
        <v>34</v>
      </c>
      <c r="D457" s="16">
        <v>5830.0000000000009</v>
      </c>
    </row>
    <row r="458" spans="1:4" x14ac:dyDescent="0.2">
      <c r="A458" s="1" t="s">
        <v>889</v>
      </c>
      <c r="B458" s="1" t="s">
        <v>890</v>
      </c>
      <c r="C458" s="1" t="s">
        <v>10</v>
      </c>
      <c r="D458" s="16">
        <v>3245.0000000000005</v>
      </c>
    </row>
    <row r="459" spans="1:4" x14ac:dyDescent="0.2">
      <c r="A459" s="1" t="s">
        <v>891</v>
      </c>
      <c r="B459" s="1" t="s">
        <v>892</v>
      </c>
      <c r="C459" s="1" t="s">
        <v>10</v>
      </c>
      <c r="D459" s="16">
        <v>297</v>
      </c>
    </row>
    <row r="460" spans="1:4" x14ac:dyDescent="0.2">
      <c r="A460" s="1" t="s">
        <v>893</v>
      </c>
      <c r="B460" s="1" t="s">
        <v>894</v>
      </c>
      <c r="C460" s="1" t="s">
        <v>10</v>
      </c>
      <c r="D460" s="16">
        <v>297</v>
      </c>
    </row>
    <row r="461" spans="1:4" x14ac:dyDescent="0.2">
      <c r="A461" s="1" t="s">
        <v>895</v>
      </c>
      <c r="B461" s="1" t="s">
        <v>896</v>
      </c>
      <c r="C461" s="1" t="s">
        <v>10</v>
      </c>
      <c r="D461" s="16">
        <v>236.50000000000003</v>
      </c>
    </row>
    <row r="462" spans="1:4" x14ac:dyDescent="0.2">
      <c r="A462" s="1" t="s">
        <v>897</v>
      </c>
      <c r="B462" s="1" t="s">
        <v>898</v>
      </c>
      <c r="C462" s="1" t="s">
        <v>10</v>
      </c>
      <c r="D462" s="16">
        <v>357.50000000000006</v>
      </c>
    </row>
    <row r="463" spans="1:4" x14ac:dyDescent="0.2">
      <c r="A463" s="1" t="s">
        <v>899</v>
      </c>
      <c r="B463" s="1" t="s">
        <v>900</v>
      </c>
      <c r="C463" s="1" t="s">
        <v>10</v>
      </c>
      <c r="D463" s="16">
        <v>236.50000000000003</v>
      </c>
    </row>
    <row r="464" spans="1:4" x14ac:dyDescent="0.2">
      <c r="A464" s="1" t="s">
        <v>901</v>
      </c>
      <c r="B464" s="1" t="s">
        <v>902</v>
      </c>
      <c r="C464" s="1" t="s">
        <v>34</v>
      </c>
      <c r="D464" s="16">
        <v>1320</v>
      </c>
    </row>
    <row r="465" spans="1:4" x14ac:dyDescent="0.2">
      <c r="A465" s="1" t="s">
        <v>903</v>
      </c>
      <c r="B465" s="1" t="s">
        <v>904</v>
      </c>
      <c r="C465" s="1" t="s">
        <v>34</v>
      </c>
      <c r="D465" s="16">
        <v>4125</v>
      </c>
    </row>
    <row r="466" spans="1:4" x14ac:dyDescent="0.2">
      <c r="A466" s="1" t="s">
        <v>905</v>
      </c>
      <c r="B466" s="1" t="s">
        <v>906</v>
      </c>
      <c r="C466" s="1" t="s">
        <v>34</v>
      </c>
      <c r="D466" s="16">
        <v>4675</v>
      </c>
    </row>
    <row r="467" spans="1:4" x14ac:dyDescent="0.2">
      <c r="A467" s="1" t="s">
        <v>907</v>
      </c>
      <c r="B467" s="1" t="s">
        <v>908</v>
      </c>
      <c r="C467" s="1" t="s">
        <v>10</v>
      </c>
      <c r="D467" s="16">
        <v>4125</v>
      </c>
    </row>
    <row r="468" spans="1:4" x14ac:dyDescent="0.2">
      <c r="A468" s="1" t="s">
        <v>909</v>
      </c>
      <c r="B468" s="1" t="s">
        <v>910</v>
      </c>
      <c r="C468" s="1" t="s">
        <v>34</v>
      </c>
      <c r="D468" s="16">
        <v>4895</v>
      </c>
    </row>
    <row r="469" spans="1:4" x14ac:dyDescent="0.2">
      <c r="A469" s="1" t="s">
        <v>911</v>
      </c>
      <c r="B469" s="1" t="s">
        <v>912</v>
      </c>
      <c r="C469" s="1" t="s">
        <v>34</v>
      </c>
      <c r="D469" s="16">
        <v>5500</v>
      </c>
    </row>
    <row r="470" spans="1:4" x14ac:dyDescent="0.2">
      <c r="A470" s="1" t="s">
        <v>913</v>
      </c>
      <c r="B470" s="1" t="s">
        <v>914</v>
      </c>
      <c r="C470" s="1" t="s">
        <v>10</v>
      </c>
      <c r="D470" s="16">
        <v>4895</v>
      </c>
    </row>
    <row r="471" spans="1:4" x14ac:dyDescent="0.2">
      <c r="A471" s="1" t="s">
        <v>915</v>
      </c>
      <c r="B471" s="1" t="s">
        <v>916</v>
      </c>
      <c r="C471" s="1" t="s">
        <v>34</v>
      </c>
      <c r="D471" s="16">
        <v>1650.0000000000002</v>
      </c>
    </row>
    <row r="472" spans="1:4" x14ac:dyDescent="0.2">
      <c r="A472" s="1" t="s">
        <v>917</v>
      </c>
      <c r="B472" s="1" t="s">
        <v>918</v>
      </c>
      <c r="C472" s="1" t="s">
        <v>34</v>
      </c>
      <c r="D472" s="16">
        <v>1980.0000000000002</v>
      </c>
    </row>
    <row r="473" spans="1:4" x14ac:dyDescent="0.2">
      <c r="A473" s="1" t="s">
        <v>919</v>
      </c>
      <c r="B473" s="1" t="s">
        <v>920</v>
      </c>
      <c r="C473" s="1" t="s">
        <v>34</v>
      </c>
      <c r="D473" s="16">
        <v>632.5</v>
      </c>
    </row>
    <row r="474" spans="1:4" x14ac:dyDescent="0.2">
      <c r="A474" s="1" t="s">
        <v>921</v>
      </c>
      <c r="B474" s="1" t="s">
        <v>922</v>
      </c>
      <c r="C474" s="1" t="s">
        <v>34</v>
      </c>
      <c r="D474" s="16">
        <v>297</v>
      </c>
    </row>
    <row r="475" spans="1:4" x14ac:dyDescent="0.2">
      <c r="A475" s="1" t="s">
        <v>923</v>
      </c>
      <c r="B475" s="1" t="s">
        <v>924</v>
      </c>
      <c r="C475" s="1" t="s">
        <v>34</v>
      </c>
      <c r="D475" s="16">
        <v>913.00000000000011</v>
      </c>
    </row>
    <row r="476" spans="1:4" x14ac:dyDescent="0.2">
      <c r="A476" s="1" t="s">
        <v>925</v>
      </c>
      <c r="B476" s="1" t="s">
        <v>926</v>
      </c>
      <c r="C476" s="1" t="s">
        <v>34</v>
      </c>
      <c r="D476" s="16">
        <v>98.45</v>
      </c>
    </row>
    <row r="477" spans="1:4" x14ac:dyDescent="0.2">
      <c r="A477" s="1" t="s">
        <v>927</v>
      </c>
      <c r="B477" s="1" t="s">
        <v>928</v>
      </c>
      <c r="C477" s="1" t="s">
        <v>34</v>
      </c>
      <c r="D477" s="16">
        <v>198.00000000000003</v>
      </c>
    </row>
    <row r="478" spans="1:4" x14ac:dyDescent="0.2">
      <c r="A478" s="1" t="s">
        <v>929</v>
      </c>
      <c r="B478" s="1" t="s">
        <v>930</v>
      </c>
      <c r="C478" s="1" t="s">
        <v>34</v>
      </c>
      <c r="D478" s="16">
        <v>198.00000000000003</v>
      </c>
    </row>
    <row r="479" spans="1:4" x14ac:dyDescent="0.2">
      <c r="A479" s="1" t="s">
        <v>931</v>
      </c>
      <c r="B479" s="1" t="s">
        <v>932</v>
      </c>
      <c r="C479" s="1" t="s">
        <v>34</v>
      </c>
      <c r="D479" s="16">
        <v>98.45</v>
      </c>
    </row>
    <row r="480" spans="1:4" x14ac:dyDescent="0.2">
      <c r="A480" s="1" t="s">
        <v>933</v>
      </c>
      <c r="B480" s="1" t="s">
        <v>934</v>
      </c>
      <c r="C480" s="1" t="s">
        <v>10</v>
      </c>
      <c r="D480" s="16">
        <v>132</v>
      </c>
    </row>
    <row r="481" spans="1:4" x14ac:dyDescent="0.2">
      <c r="A481" s="1" t="s">
        <v>935</v>
      </c>
      <c r="B481" s="1" t="s">
        <v>936</v>
      </c>
      <c r="C481" s="1" t="s">
        <v>10</v>
      </c>
      <c r="D481" s="16">
        <v>572</v>
      </c>
    </row>
    <row r="482" spans="1:4" x14ac:dyDescent="0.2">
      <c r="A482" s="1" t="s">
        <v>937</v>
      </c>
      <c r="B482" s="1" t="s">
        <v>938</v>
      </c>
      <c r="C482" s="1" t="s">
        <v>10</v>
      </c>
      <c r="D482" s="16">
        <v>98.45</v>
      </c>
    </row>
    <row r="483" spans="1:4" x14ac:dyDescent="0.2">
      <c r="A483" s="1" t="s">
        <v>937</v>
      </c>
      <c r="B483" s="1" t="s">
        <v>939</v>
      </c>
      <c r="C483" s="1" t="s">
        <v>10</v>
      </c>
      <c r="D483" s="16">
        <v>98.45</v>
      </c>
    </row>
    <row r="484" spans="1:4" x14ac:dyDescent="0.2">
      <c r="A484" s="1" t="s">
        <v>940</v>
      </c>
      <c r="B484" s="1" t="s">
        <v>941</v>
      </c>
      <c r="C484" s="1" t="s">
        <v>10</v>
      </c>
      <c r="D484" s="16">
        <v>137.5</v>
      </c>
    </row>
    <row r="485" spans="1:4" x14ac:dyDescent="0.2">
      <c r="A485" s="1" t="s">
        <v>942</v>
      </c>
      <c r="B485" s="1" t="s">
        <v>943</v>
      </c>
      <c r="C485" s="1" t="s">
        <v>10</v>
      </c>
      <c r="D485" s="16">
        <v>176</v>
      </c>
    </row>
    <row r="486" spans="1:4" x14ac:dyDescent="0.2">
      <c r="A486" s="1" t="s">
        <v>944</v>
      </c>
      <c r="B486" s="1" t="s">
        <v>945</v>
      </c>
      <c r="C486" s="1" t="s">
        <v>10</v>
      </c>
      <c r="D486" s="16">
        <v>137.5</v>
      </c>
    </row>
    <row r="487" spans="1:4" x14ac:dyDescent="0.2">
      <c r="A487" s="1" t="s">
        <v>946</v>
      </c>
      <c r="B487" s="1" t="s">
        <v>947</v>
      </c>
      <c r="C487" s="1" t="s">
        <v>10</v>
      </c>
      <c r="D487" s="16">
        <v>176</v>
      </c>
    </row>
    <row r="488" spans="1:4" x14ac:dyDescent="0.2">
      <c r="A488" s="1" t="s">
        <v>948</v>
      </c>
      <c r="B488" s="1" t="s">
        <v>949</v>
      </c>
      <c r="C488" s="1" t="s">
        <v>10</v>
      </c>
      <c r="D488" s="16">
        <v>286</v>
      </c>
    </row>
    <row r="489" spans="1:4" x14ac:dyDescent="0.2">
      <c r="A489" s="1" t="s">
        <v>950</v>
      </c>
      <c r="B489" s="1" t="s">
        <v>951</v>
      </c>
      <c r="C489" s="1" t="s">
        <v>10</v>
      </c>
      <c r="D489" s="16">
        <v>286</v>
      </c>
    </row>
    <row r="490" spans="1:4" x14ac:dyDescent="0.2">
      <c r="A490" s="1" t="s">
        <v>952</v>
      </c>
      <c r="B490" s="1" t="s">
        <v>953</v>
      </c>
      <c r="C490" s="1" t="s">
        <v>10</v>
      </c>
      <c r="D490" s="16">
        <v>187.00000000000003</v>
      </c>
    </row>
    <row r="491" spans="1:4" x14ac:dyDescent="0.2">
      <c r="A491" s="1" t="s">
        <v>954</v>
      </c>
      <c r="B491" s="1" t="s">
        <v>955</v>
      </c>
      <c r="C491" s="1" t="s">
        <v>10</v>
      </c>
      <c r="D491" s="16">
        <v>280.5</v>
      </c>
    </row>
    <row r="492" spans="1:4" x14ac:dyDescent="0.2">
      <c r="A492" s="1" t="s">
        <v>956</v>
      </c>
      <c r="B492" s="1" t="s">
        <v>957</v>
      </c>
      <c r="C492" s="1" t="s">
        <v>10</v>
      </c>
      <c r="D492" s="16">
        <v>253.00000000000003</v>
      </c>
    </row>
    <row r="493" spans="1:4" x14ac:dyDescent="0.2">
      <c r="A493" s="1" t="s">
        <v>958</v>
      </c>
      <c r="B493" s="1" t="s">
        <v>959</v>
      </c>
      <c r="C493" s="1" t="s">
        <v>10</v>
      </c>
      <c r="D493" s="16">
        <v>253.00000000000003</v>
      </c>
    </row>
    <row r="494" spans="1:4" x14ac:dyDescent="0.2">
      <c r="A494" s="1" t="s">
        <v>960</v>
      </c>
      <c r="B494" s="1" t="s">
        <v>961</v>
      </c>
      <c r="C494" s="1" t="s">
        <v>10</v>
      </c>
      <c r="D494" s="16">
        <v>368.50000000000006</v>
      </c>
    </row>
    <row r="495" spans="1:4" x14ac:dyDescent="0.2">
      <c r="A495" s="1" t="s">
        <v>962</v>
      </c>
      <c r="B495" s="1" t="s">
        <v>963</v>
      </c>
      <c r="C495" s="1" t="s">
        <v>10</v>
      </c>
      <c r="D495" s="16">
        <v>368.50000000000006</v>
      </c>
    </row>
    <row r="496" spans="1:4" x14ac:dyDescent="0.2">
      <c r="A496" s="1" t="s">
        <v>964</v>
      </c>
      <c r="B496" s="1" t="s">
        <v>965</v>
      </c>
      <c r="C496" s="1" t="s">
        <v>10</v>
      </c>
      <c r="D496" s="16">
        <v>31.35</v>
      </c>
    </row>
    <row r="497" spans="1:4" x14ac:dyDescent="0.2">
      <c r="A497" s="1" t="s">
        <v>966</v>
      </c>
      <c r="B497" s="1" t="s">
        <v>967</v>
      </c>
      <c r="C497" s="1" t="s">
        <v>10</v>
      </c>
      <c r="D497" s="16">
        <v>31.35</v>
      </c>
    </row>
    <row r="498" spans="1:4" x14ac:dyDescent="0.2">
      <c r="A498" s="1" t="s">
        <v>968</v>
      </c>
      <c r="B498" s="1" t="s">
        <v>969</v>
      </c>
      <c r="C498" s="1" t="s">
        <v>10</v>
      </c>
      <c r="D498" s="16">
        <v>31.35</v>
      </c>
    </row>
    <row r="499" spans="1:4" x14ac:dyDescent="0.2">
      <c r="A499" s="1" t="s">
        <v>970</v>
      </c>
      <c r="B499" s="1" t="s">
        <v>971</v>
      </c>
      <c r="C499" s="1" t="s">
        <v>34</v>
      </c>
      <c r="D499" s="16">
        <v>704</v>
      </c>
    </row>
    <row r="500" spans="1:4" x14ac:dyDescent="0.2">
      <c r="A500" s="1" t="s">
        <v>972</v>
      </c>
      <c r="B500" s="1" t="s">
        <v>973</v>
      </c>
      <c r="C500" s="1" t="s">
        <v>34</v>
      </c>
      <c r="D500" s="16">
        <v>687.5</v>
      </c>
    </row>
    <row r="501" spans="1:4" x14ac:dyDescent="0.2">
      <c r="A501" s="1" t="s">
        <v>974</v>
      </c>
      <c r="B501" s="1" t="s">
        <v>975</v>
      </c>
      <c r="C501" s="1" t="s">
        <v>34</v>
      </c>
      <c r="D501" s="16">
        <v>616</v>
      </c>
    </row>
    <row r="502" spans="1:4" x14ac:dyDescent="0.2">
      <c r="A502" s="1" t="s">
        <v>976</v>
      </c>
      <c r="B502" s="1" t="s">
        <v>977</v>
      </c>
      <c r="C502" s="1" t="s">
        <v>34</v>
      </c>
      <c r="D502" s="16">
        <v>676.5</v>
      </c>
    </row>
    <row r="503" spans="1:4" x14ac:dyDescent="0.2">
      <c r="A503" s="1" t="s">
        <v>978</v>
      </c>
      <c r="B503" s="1" t="s">
        <v>979</v>
      </c>
      <c r="C503" s="1" t="s">
        <v>34</v>
      </c>
      <c r="D503" s="16">
        <v>605</v>
      </c>
    </row>
    <row r="504" spans="1:4" x14ac:dyDescent="0.2">
      <c r="A504" s="1" t="s">
        <v>980</v>
      </c>
      <c r="B504" s="1" t="s">
        <v>981</v>
      </c>
      <c r="C504" s="1" t="s">
        <v>34</v>
      </c>
      <c r="D504" s="16">
        <v>715.00000000000011</v>
      </c>
    </row>
    <row r="505" spans="1:4" x14ac:dyDescent="0.2">
      <c r="A505" s="1" t="s">
        <v>982</v>
      </c>
      <c r="B505" s="1" t="s">
        <v>983</v>
      </c>
      <c r="C505" s="1" t="s">
        <v>34</v>
      </c>
      <c r="D505" s="16">
        <v>742.50000000000011</v>
      </c>
    </row>
    <row r="506" spans="1:4" x14ac:dyDescent="0.2">
      <c r="A506" s="1" t="s">
        <v>984</v>
      </c>
      <c r="B506" s="1" t="s">
        <v>985</v>
      </c>
      <c r="C506" s="1" t="s">
        <v>34</v>
      </c>
      <c r="D506" s="16">
        <v>781.00000000000011</v>
      </c>
    </row>
    <row r="507" spans="1:4" x14ac:dyDescent="0.2">
      <c r="A507" s="1" t="s">
        <v>986</v>
      </c>
      <c r="B507" s="1" t="s">
        <v>987</v>
      </c>
      <c r="C507" s="1" t="s">
        <v>10</v>
      </c>
      <c r="D507" s="16">
        <v>1210</v>
      </c>
    </row>
    <row r="508" spans="1:4" x14ac:dyDescent="0.2">
      <c r="A508" s="1" t="s">
        <v>988</v>
      </c>
      <c r="B508" s="1" t="s">
        <v>989</v>
      </c>
      <c r="C508" s="1" t="s">
        <v>10</v>
      </c>
      <c r="D508" s="16">
        <v>9515</v>
      </c>
    </row>
    <row r="509" spans="1:4" x14ac:dyDescent="0.2">
      <c r="A509" s="1" t="s">
        <v>990</v>
      </c>
      <c r="B509" s="1" t="s">
        <v>991</v>
      </c>
      <c r="C509" s="1" t="s">
        <v>10</v>
      </c>
      <c r="D509" s="16">
        <v>726.00000000000011</v>
      </c>
    </row>
    <row r="510" spans="1:4" x14ac:dyDescent="0.2">
      <c r="A510" s="1" t="s">
        <v>992</v>
      </c>
      <c r="B510" s="1" t="s">
        <v>993</v>
      </c>
      <c r="C510" s="1" t="s">
        <v>10</v>
      </c>
      <c r="D510" s="16">
        <v>1485.0000000000002</v>
      </c>
    </row>
    <row r="511" spans="1:4" x14ac:dyDescent="0.2">
      <c r="A511" s="1" t="s">
        <v>994</v>
      </c>
      <c r="B511" s="1" t="s">
        <v>995</v>
      </c>
      <c r="C511" s="1" t="s">
        <v>10</v>
      </c>
      <c r="D511" s="16">
        <v>374.00000000000006</v>
      </c>
    </row>
    <row r="512" spans="1:4" x14ac:dyDescent="0.2">
      <c r="A512" s="1" t="s">
        <v>996</v>
      </c>
      <c r="B512" s="1" t="s">
        <v>997</v>
      </c>
      <c r="C512" s="1" t="s">
        <v>10</v>
      </c>
      <c r="D512" s="16">
        <v>374.00000000000006</v>
      </c>
    </row>
    <row r="513" spans="1:4" x14ac:dyDescent="0.2">
      <c r="A513" s="1" t="s">
        <v>998</v>
      </c>
      <c r="B513" s="1" t="s">
        <v>999</v>
      </c>
      <c r="C513" s="1" t="s">
        <v>10</v>
      </c>
      <c r="D513" s="16">
        <v>786.50000000000011</v>
      </c>
    </row>
    <row r="514" spans="1:4" x14ac:dyDescent="0.2">
      <c r="A514" s="1" t="s">
        <v>1000</v>
      </c>
      <c r="B514" s="1" t="s">
        <v>1001</v>
      </c>
      <c r="C514" s="1" t="s">
        <v>10</v>
      </c>
      <c r="D514" s="16">
        <v>374.00000000000006</v>
      </c>
    </row>
    <row r="515" spans="1:4" x14ac:dyDescent="0.2">
      <c r="A515" s="1" t="s">
        <v>1002</v>
      </c>
      <c r="B515" s="1" t="s">
        <v>1003</v>
      </c>
      <c r="C515" s="1" t="s">
        <v>10</v>
      </c>
      <c r="D515" s="16">
        <v>159.5</v>
      </c>
    </row>
    <row r="516" spans="1:4" x14ac:dyDescent="0.2">
      <c r="A516" s="1" t="s">
        <v>1004</v>
      </c>
      <c r="B516" s="1" t="s">
        <v>1005</v>
      </c>
      <c r="C516" s="1" t="s">
        <v>10</v>
      </c>
      <c r="D516" s="16">
        <v>940.50000000000011</v>
      </c>
    </row>
    <row r="517" spans="1:4" x14ac:dyDescent="0.2">
      <c r="A517" s="1" t="s">
        <v>1006</v>
      </c>
      <c r="B517" s="1" t="s">
        <v>1007</v>
      </c>
      <c r="C517" s="1" t="s">
        <v>10</v>
      </c>
      <c r="D517" s="16">
        <v>1485.0000000000002</v>
      </c>
    </row>
    <row r="518" spans="1:4" x14ac:dyDescent="0.2">
      <c r="A518" s="1" t="s">
        <v>1008</v>
      </c>
      <c r="B518" s="1" t="s">
        <v>1009</v>
      </c>
      <c r="C518" s="1" t="s">
        <v>10</v>
      </c>
      <c r="D518" s="16">
        <v>797.50000000000011</v>
      </c>
    </row>
    <row r="519" spans="1:4" x14ac:dyDescent="0.2">
      <c r="A519" s="1" t="s">
        <v>1010</v>
      </c>
      <c r="B519" s="1" t="s">
        <v>1011</v>
      </c>
      <c r="C519" s="1" t="s">
        <v>10</v>
      </c>
      <c r="D519" s="16">
        <v>797.50000000000011</v>
      </c>
    </row>
    <row r="520" spans="1:4" x14ac:dyDescent="0.2">
      <c r="A520" s="1" t="s">
        <v>1012</v>
      </c>
      <c r="B520" s="1" t="s">
        <v>1013</v>
      </c>
      <c r="C520" s="1" t="s">
        <v>10</v>
      </c>
      <c r="D520" s="16">
        <v>34540</v>
      </c>
    </row>
    <row r="521" spans="1:4" x14ac:dyDescent="0.2">
      <c r="A521" s="1" t="s">
        <v>1014</v>
      </c>
      <c r="B521" s="1" t="s">
        <v>1015</v>
      </c>
      <c r="C521" s="1" t="s">
        <v>10</v>
      </c>
      <c r="D521" s="16">
        <v>5885.0000000000009</v>
      </c>
    </row>
    <row r="522" spans="1:4" x14ac:dyDescent="0.2">
      <c r="A522" s="1" t="s">
        <v>1016</v>
      </c>
      <c r="B522" s="1" t="s">
        <v>1017</v>
      </c>
      <c r="C522" s="1" t="s">
        <v>10</v>
      </c>
      <c r="D522" s="16">
        <v>7370.0000000000009</v>
      </c>
    </row>
    <row r="523" spans="1:4" x14ac:dyDescent="0.2">
      <c r="A523" s="1" t="s">
        <v>1018</v>
      </c>
      <c r="B523" s="1" t="s">
        <v>1019</v>
      </c>
      <c r="C523" s="1" t="s">
        <v>10</v>
      </c>
      <c r="D523" s="16">
        <v>1980.0000000000002</v>
      </c>
    </row>
    <row r="524" spans="1:4" x14ac:dyDescent="0.2">
      <c r="A524" s="1" t="s">
        <v>1020</v>
      </c>
      <c r="B524" s="1" t="s">
        <v>1021</v>
      </c>
      <c r="C524" s="1" t="s">
        <v>10</v>
      </c>
      <c r="D524" s="16">
        <v>121.00000000000001</v>
      </c>
    </row>
    <row r="525" spans="1:4" x14ac:dyDescent="0.2">
      <c r="A525" s="1" t="s">
        <v>1022</v>
      </c>
      <c r="B525" s="1" t="s">
        <v>1023</v>
      </c>
      <c r="C525" s="1" t="s">
        <v>10</v>
      </c>
      <c r="D525" s="16">
        <v>489.50000000000006</v>
      </c>
    </row>
    <row r="526" spans="1:4" x14ac:dyDescent="0.2">
      <c r="A526" s="1" t="s">
        <v>1024</v>
      </c>
      <c r="B526" s="1" t="s">
        <v>1025</v>
      </c>
      <c r="C526" s="1" t="s">
        <v>10</v>
      </c>
      <c r="D526" s="16">
        <v>2750</v>
      </c>
    </row>
    <row r="527" spans="1:4" x14ac:dyDescent="0.2">
      <c r="A527" s="1" t="s">
        <v>1026</v>
      </c>
      <c r="B527" s="1" t="s">
        <v>1027</v>
      </c>
      <c r="C527" s="1" t="s">
        <v>10</v>
      </c>
      <c r="D527" s="16">
        <v>181.50000000000003</v>
      </c>
    </row>
    <row r="528" spans="1:4" x14ac:dyDescent="0.2">
      <c r="A528" s="1" t="s">
        <v>1028</v>
      </c>
      <c r="B528" s="1" t="s">
        <v>1029</v>
      </c>
      <c r="C528" s="1" t="s">
        <v>10</v>
      </c>
      <c r="D528" s="16">
        <v>731.50000000000011</v>
      </c>
    </row>
    <row r="529" spans="1:4" x14ac:dyDescent="0.2">
      <c r="A529" s="1" t="s">
        <v>1030</v>
      </c>
      <c r="B529" s="1" t="s">
        <v>1031</v>
      </c>
      <c r="C529" s="1" t="s">
        <v>10</v>
      </c>
      <c r="D529" s="16">
        <v>731.50000000000011</v>
      </c>
    </row>
    <row r="530" spans="1:4" x14ac:dyDescent="0.2">
      <c r="A530" s="1" t="s">
        <v>1032</v>
      </c>
      <c r="B530" s="1" t="s">
        <v>1033</v>
      </c>
      <c r="C530" s="1" t="s">
        <v>10</v>
      </c>
      <c r="D530" s="16">
        <v>181.50000000000003</v>
      </c>
    </row>
    <row r="531" spans="1:4" x14ac:dyDescent="0.2">
      <c r="A531" s="1" t="s">
        <v>1034</v>
      </c>
      <c r="B531" s="1" t="s">
        <v>1035</v>
      </c>
      <c r="C531" s="1" t="s">
        <v>10</v>
      </c>
      <c r="D531" s="16">
        <v>302.5</v>
      </c>
    </row>
    <row r="532" spans="1:4" x14ac:dyDescent="0.2">
      <c r="A532" s="1" t="s">
        <v>1036</v>
      </c>
      <c r="B532" s="1" t="s">
        <v>1037</v>
      </c>
      <c r="C532" s="1" t="s">
        <v>10</v>
      </c>
      <c r="D532" s="16">
        <v>363.00000000000006</v>
      </c>
    </row>
    <row r="533" spans="1:4" x14ac:dyDescent="0.2">
      <c r="A533" s="1" t="s">
        <v>1038</v>
      </c>
      <c r="B533" s="1" t="s">
        <v>1039</v>
      </c>
      <c r="C533" s="1" t="s">
        <v>10</v>
      </c>
      <c r="D533" s="16">
        <v>302.5</v>
      </c>
    </row>
    <row r="534" spans="1:4" x14ac:dyDescent="0.2">
      <c r="A534" s="1" t="s">
        <v>1040</v>
      </c>
      <c r="B534" s="1" t="s">
        <v>1041</v>
      </c>
      <c r="C534" s="1" t="s">
        <v>10</v>
      </c>
      <c r="D534" s="16">
        <v>302.5</v>
      </c>
    </row>
    <row r="535" spans="1:4" x14ac:dyDescent="0.2">
      <c r="A535" s="1" t="s">
        <v>1042</v>
      </c>
      <c r="B535" s="1" t="s">
        <v>1043</v>
      </c>
      <c r="C535" s="1" t="s">
        <v>10</v>
      </c>
      <c r="D535" s="16">
        <v>5610</v>
      </c>
    </row>
    <row r="536" spans="1:4" x14ac:dyDescent="0.2">
      <c r="A536" s="1" t="s">
        <v>1044</v>
      </c>
      <c r="B536" s="1" t="s">
        <v>1045</v>
      </c>
      <c r="C536" s="1" t="s">
        <v>10</v>
      </c>
      <c r="D536" s="16">
        <v>4565</v>
      </c>
    </row>
    <row r="537" spans="1:4" x14ac:dyDescent="0.2">
      <c r="A537" s="1" t="s">
        <v>1046</v>
      </c>
      <c r="B537" s="1" t="s">
        <v>1047</v>
      </c>
      <c r="C537" s="1" t="s">
        <v>10</v>
      </c>
      <c r="D537" s="16">
        <v>1028.5</v>
      </c>
    </row>
    <row r="538" spans="1:4" x14ac:dyDescent="0.2">
      <c r="A538" s="1" t="s">
        <v>1048</v>
      </c>
      <c r="B538" s="1" t="s">
        <v>1049</v>
      </c>
      <c r="C538" s="1" t="s">
        <v>10</v>
      </c>
      <c r="D538" s="16">
        <v>121.00000000000001</v>
      </c>
    </row>
    <row r="539" spans="1:4" x14ac:dyDescent="0.2">
      <c r="A539" s="1" t="s">
        <v>1050</v>
      </c>
      <c r="B539" s="1" t="s">
        <v>1051</v>
      </c>
      <c r="C539" s="1" t="s">
        <v>10</v>
      </c>
      <c r="D539" s="16">
        <v>275</v>
      </c>
    </row>
    <row r="540" spans="1:4" x14ac:dyDescent="0.2">
      <c r="A540" s="1" t="s">
        <v>1052</v>
      </c>
      <c r="B540" s="1" t="s">
        <v>1053</v>
      </c>
      <c r="C540" s="1" t="s">
        <v>10</v>
      </c>
      <c r="D540" s="16">
        <v>363.00000000000006</v>
      </c>
    </row>
    <row r="541" spans="1:4" x14ac:dyDescent="0.2">
      <c r="A541" s="1" t="s">
        <v>1054</v>
      </c>
      <c r="B541" s="1" t="s">
        <v>1055</v>
      </c>
      <c r="C541" s="1" t="s">
        <v>10</v>
      </c>
      <c r="D541" s="16">
        <v>121.00000000000001</v>
      </c>
    </row>
    <row r="542" spans="1:4" x14ac:dyDescent="0.2">
      <c r="A542" s="1" t="s">
        <v>1056</v>
      </c>
      <c r="B542" s="1" t="s">
        <v>1057</v>
      </c>
      <c r="C542" s="1" t="s">
        <v>10</v>
      </c>
      <c r="D542" s="16">
        <v>275</v>
      </c>
    </row>
    <row r="543" spans="1:4" x14ac:dyDescent="0.2">
      <c r="A543" s="1" t="s">
        <v>1058</v>
      </c>
      <c r="B543" s="1" t="s">
        <v>1059</v>
      </c>
      <c r="C543" s="1" t="s">
        <v>10</v>
      </c>
      <c r="D543" s="16">
        <v>363.00000000000006</v>
      </c>
    </row>
    <row r="544" spans="1:4" x14ac:dyDescent="0.2">
      <c r="A544" s="1" t="s">
        <v>1060</v>
      </c>
      <c r="B544" s="1" t="s">
        <v>1061</v>
      </c>
      <c r="C544" s="1" t="s">
        <v>10</v>
      </c>
      <c r="D544" s="16">
        <v>363.00000000000006</v>
      </c>
    </row>
    <row r="545" spans="1:4" x14ac:dyDescent="0.2">
      <c r="A545" s="1" t="s">
        <v>1062</v>
      </c>
      <c r="B545" s="1" t="s">
        <v>1063</v>
      </c>
      <c r="C545" s="1" t="s">
        <v>10</v>
      </c>
      <c r="D545" s="16">
        <v>302.5</v>
      </c>
    </row>
    <row r="546" spans="1:4" x14ac:dyDescent="0.2">
      <c r="A546" s="1" t="s">
        <v>1064</v>
      </c>
      <c r="B546" s="1" t="s">
        <v>1065</v>
      </c>
      <c r="C546" s="1" t="s">
        <v>10</v>
      </c>
      <c r="D546" s="16">
        <v>302.5</v>
      </c>
    </row>
    <row r="547" spans="1:4" x14ac:dyDescent="0.2">
      <c r="A547" s="1" t="s">
        <v>1066</v>
      </c>
      <c r="B547" s="1" t="s">
        <v>1067</v>
      </c>
      <c r="C547" s="1" t="s">
        <v>10</v>
      </c>
      <c r="D547" s="16">
        <v>10395</v>
      </c>
    </row>
    <row r="548" spans="1:4" x14ac:dyDescent="0.2">
      <c r="A548" s="1" t="s">
        <v>1068</v>
      </c>
      <c r="B548" s="1" t="s">
        <v>1069</v>
      </c>
      <c r="C548" s="1" t="s">
        <v>10</v>
      </c>
      <c r="D548" s="16">
        <v>31350.000000000004</v>
      </c>
    </row>
    <row r="549" spans="1:4" x14ac:dyDescent="0.2">
      <c r="A549" s="1" t="s">
        <v>1070</v>
      </c>
      <c r="B549" s="1" t="s">
        <v>1071</v>
      </c>
      <c r="C549" s="1" t="s">
        <v>10</v>
      </c>
      <c r="D549" s="16">
        <v>5115</v>
      </c>
    </row>
    <row r="550" spans="1:4" x14ac:dyDescent="0.2">
      <c r="A550" s="1" t="s">
        <v>1072</v>
      </c>
      <c r="B550" s="1" t="s">
        <v>1073</v>
      </c>
      <c r="C550" s="1" t="s">
        <v>10</v>
      </c>
      <c r="D550" s="16">
        <v>1595.0000000000002</v>
      </c>
    </row>
    <row r="551" spans="1:4" x14ac:dyDescent="0.2">
      <c r="A551" s="1" t="s">
        <v>1074</v>
      </c>
      <c r="B551" s="1" t="s">
        <v>1075</v>
      </c>
      <c r="C551" s="1" t="s">
        <v>10</v>
      </c>
      <c r="D551" s="16">
        <v>6545.0000000000009</v>
      </c>
    </row>
    <row r="552" spans="1:4" x14ac:dyDescent="0.2">
      <c r="A552" s="1" t="s">
        <v>1076</v>
      </c>
      <c r="B552" s="1" t="s">
        <v>1077</v>
      </c>
      <c r="C552" s="1" t="s">
        <v>10</v>
      </c>
      <c r="D552" s="16">
        <v>25740.000000000004</v>
      </c>
    </row>
    <row r="553" spans="1:4" x14ac:dyDescent="0.2">
      <c r="A553" s="1" t="s">
        <v>1078</v>
      </c>
      <c r="B553" s="1" t="s">
        <v>1079</v>
      </c>
      <c r="C553" s="1" t="s">
        <v>10</v>
      </c>
      <c r="D553" s="16">
        <v>3465.0000000000005</v>
      </c>
    </row>
    <row r="554" spans="1:4" x14ac:dyDescent="0.2">
      <c r="A554" s="1" t="s">
        <v>1080</v>
      </c>
      <c r="B554" s="1" t="s">
        <v>1081</v>
      </c>
      <c r="C554" s="1" t="s">
        <v>10</v>
      </c>
      <c r="D554" s="16">
        <v>10340</v>
      </c>
    </row>
    <row r="555" spans="1:4" x14ac:dyDescent="0.2">
      <c r="A555" s="1" t="s">
        <v>1082</v>
      </c>
      <c r="B555" s="1" t="s">
        <v>1083</v>
      </c>
      <c r="C555" s="1" t="s">
        <v>10</v>
      </c>
      <c r="D555" s="16">
        <v>181.50000000000003</v>
      </c>
    </row>
    <row r="556" spans="1:4" x14ac:dyDescent="0.2">
      <c r="A556" s="1" t="s">
        <v>1084</v>
      </c>
      <c r="B556" s="1" t="s">
        <v>1085</v>
      </c>
      <c r="C556" s="1" t="s">
        <v>10</v>
      </c>
      <c r="D556" s="16">
        <v>456.50000000000006</v>
      </c>
    </row>
    <row r="557" spans="1:4" x14ac:dyDescent="0.2">
      <c r="A557" s="1" t="s">
        <v>1086</v>
      </c>
      <c r="B557" s="1" t="s">
        <v>1087</v>
      </c>
      <c r="C557" s="1" t="s">
        <v>10</v>
      </c>
      <c r="D557" s="16">
        <v>3960.0000000000005</v>
      </c>
    </row>
    <row r="558" spans="1:4" x14ac:dyDescent="0.2">
      <c r="A558" s="1" t="s">
        <v>1088</v>
      </c>
      <c r="B558" s="1" t="s">
        <v>1089</v>
      </c>
      <c r="C558" s="1" t="s">
        <v>10</v>
      </c>
      <c r="D558" s="16">
        <v>7920.0000000000009</v>
      </c>
    </row>
    <row r="559" spans="1:4" x14ac:dyDescent="0.2">
      <c r="A559" s="1" t="s">
        <v>1090</v>
      </c>
      <c r="B559" s="1" t="s">
        <v>1091</v>
      </c>
      <c r="C559" s="1" t="s">
        <v>10</v>
      </c>
      <c r="D559" s="16">
        <v>1155</v>
      </c>
    </row>
    <row r="560" spans="1:4" x14ac:dyDescent="0.2">
      <c r="A560" s="1" t="s">
        <v>1092</v>
      </c>
      <c r="B560" s="1" t="s">
        <v>1093</v>
      </c>
      <c r="C560" s="1" t="s">
        <v>10</v>
      </c>
      <c r="D560" s="16">
        <v>2310</v>
      </c>
    </row>
    <row r="561" spans="1:4" x14ac:dyDescent="0.2">
      <c r="A561" s="1" t="s">
        <v>1094</v>
      </c>
      <c r="B561" s="2" t="s">
        <v>1095</v>
      </c>
      <c r="C561" s="1" t="s">
        <v>10</v>
      </c>
      <c r="D561" s="16">
        <v>25740.000000000004</v>
      </c>
    </row>
    <row r="562" spans="1:4" x14ac:dyDescent="0.2">
      <c r="A562" s="1" t="s">
        <v>1096</v>
      </c>
      <c r="B562" s="2" t="s">
        <v>1097</v>
      </c>
      <c r="C562" s="1" t="s">
        <v>10</v>
      </c>
      <c r="D562" s="16">
        <v>3465.0000000000005</v>
      </c>
    </row>
    <row r="563" spans="1:4" x14ac:dyDescent="0.2">
      <c r="A563" s="1" t="s">
        <v>1098</v>
      </c>
      <c r="B563" s="2" t="s">
        <v>1099</v>
      </c>
      <c r="C563" s="1" t="s">
        <v>10</v>
      </c>
      <c r="D563" s="16">
        <v>1540.0000000000002</v>
      </c>
    </row>
    <row r="564" spans="1:4" x14ac:dyDescent="0.2">
      <c r="A564" s="1" t="s">
        <v>1100</v>
      </c>
      <c r="B564" s="1" t="s">
        <v>1101</v>
      </c>
      <c r="C564" s="1" t="s">
        <v>10</v>
      </c>
      <c r="D564" s="16">
        <v>3025.0000000000005</v>
      </c>
    </row>
    <row r="565" spans="1:4" x14ac:dyDescent="0.2">
      <c r="A565" s="1" t="s">
        <v>1102</v>
      </c>
      <c r="B565" s="1" t="s">
        <v>1103</v>
      </c>
      <c r="C565" s="1" t="s">
        <v>10</v>
      </c>
      <c r="D565" s="16">
        <v>3025.0000000000005</v>
      </c>
    </row>
    <row r="566" spans="1:4" x14ac:dyDescent="0.2">
      <c r="A566" s="1" t="s">
        <v>1104</v>
      </c>
      <c r="B566" s="1" t="s">
        <v>1105</v>
      </c>
      <c r="C566" s="1" t="s">
        <v>10</v>
      </c>
      <c r="D566" s="16">
        <v>1705.0000000000002</v>
      </c>
    </row>
    <row r="567" spans="1:4" x14ac:dyDescent="0.2">
      <c r="A567" s="1" t="s">
        <v>1106</v>
      </c>
      <c r="B567" s="1" t="s">
        <v>1105</v>
      </c>
      <c r="C567" s="1" t="s">
        <v>10</v>
      </c>
      <c r="D567" s="16">
        <v>1705.0000000000002</v>
      </c>
    </row>
    <row r="568" spans="1:4" x14ac:dyDescent="0.2">
      <c r="A568" s="1" t="s">
        <v>1107</v>
      </c>
      <c r="B568" s="1" t="s">
        <v>1108</v>
      </c>
      <c r="C568" s="1" t="s">
        <v>10</v>
      </c>
      <c r="D568" s="16">
        <v>1705.0000000000002</v>
      </c>
    </row>
    <row r="569" spans="1:4" x14ac:dyDescent="0.2">
      <c r="A569" s="1" t="s">
        <v>1109</v>
      </c>
      <c r="B569" s="1" t="s">
        <v>1110</v>
      </c>
      <c r="C569" s="1" t="s">
        <v>10</v>
      </c>
      <c r="D569" s="16">
        <v>7645.0000000000009</v>
      </c>
    </row>
    <row r="570" spans="1:4" x14ac:dyDescent="0.2">
      <c r="A570" s="1" t="s">
        <v>1111</v>
      </c>
      <c r="B570" s="1" t="s">
        <v>1112</v>
      </c>
      <c r="C570" s="1" t="s">
        <v>10</v>
      </c>
      <c r="D570" s="16">
        <v>13750.000000000002</v>
      </c>
    </row>
    <row r="571" spans="1:4" x14ac:dyDescent="0.2">
      <c r="A571" s="1" t="s">
        <v>1113</v>
      </c>
      <c r="B571" s="1" t="s">
        <v>1114</v>
      </c>
      <c r="C571" s="1" t="s">
        <v>10</v>
      </c>
      <c r="D571" s="16">
        <v>21450</v>
      </c>
    </row>
    <row r="572" spans="1:4" x14ac:dyDescent="0.2">
      <c r="A572" s="1" t="s">
        <v>1115</v>
      </c>
      <c r="B572" s="1" t="s">
        <v>1116</v>
      </c>
      <c r="C572" s="1" t="s">
        <v>10</v>
      </c>
      <c r="D572" s="16">
        <v>797.50000000000011</v>
      </c>
    </row>
    <row r="573" spans="1:4" x14ac:dyDescent="0.2">
      <c r="A573" s="1" t="s">
        <v>1117</v>
      </c>
      <c r="B573" s="1" t="s">
        <v>1118</v>
      </c>
      <c r="C573" s="1" t="s">
        <v>10</v>
      </c>
      <c r="D573" s="16">
        <v>247.50000000000003</v>
      </c>
    </row>
    <row r="574" spans="1:4" x14ac:dyDescent="0.2">
      <c r="A574" s="1" t="s">
        <v>1119</v>
      </c>
      <c r="B574" s="1" t="s">
        <v>1120</v>
      </c>
      <c r="C574" s="1" t="s">
        <v>10</v>
      </c>
      <c r="D574" s="16">
        <v>555.5</v>
      </c>
    </row>
    <row r="575" spans="1:4" x14ac:dyDescent="0.2">
      <c r="A575" s="1" t="s">
        <v>1121</v>
      </c>
      <c r="B575" s="1" t="s">
        <v>1122</v>
      </c>
      <c r="C575" s="1" t="s">
        <v>10</v>
      </c>
      <c r="D575" s="16">
        <v>731.50000000000011</v>
      </c>
    </row>
    <row r="576" spans="1:4" x14ac:dyDescent="0.2">
      <c r="A576" s="1" t="s">
        <v>1123</v>
      </c>
      <c r="B576" s="1" t="s">
        <v>1124</v>
      </c>
      <c r="C576" s="1" t="s">
        <v>10</v>
      </c>
      <c r="D576" s="16">
        <v>247.50000000000003</v>
      </c>
    </row>
    <row r="577" spans="1:4" x14ac:dyDescent="0.2">
      <c r="A577" s="1" t="s">
        <v>1125</v>
      </c>
      <c r="B577" s="1" t="s">
        <v>1126</v>
      </c>
      <c r="C577" s="1" t="s">
        <v>10</v>
      </c>
      <c r="D577" s="16">
        <v>374.00000000000006</v>
      </c>
    </row>
    <row r="578" spans="1:4" x14ac:dyDescent="0.2">
      <c r="A578" s="1" t="s">
        <v>1127</v>
      </c>
      <c r="B578" s="1" t="s">
        <v>1128</v>
      </c>
      <c r="C578" s="1" t="s">
        <v>10</v>
      </c>
      <c r="D578" s="16">
        <v>1540.0000000000002</v>
      </c>
    </row>
    <row r="579" spans="1:4" x14ac:dyDescent="0.2">
      <c r="A579" s="1" t="s">
        <v>1129</v>
      </c>
      <c r="B579" s="1" t="s">
        <v>1130</v>
      </c>
      <c r="C579" s="1" t="s">
        <v>10</v>
      </c>
      <c r="D579" s="16">
        <v>181.50000000000003</v>
      </c>
    </row>
    <row r="580" spans="1:4" x14ac:dyDescent="0.2">
      <c r="A580" s="1" t="s">
        <v>1131</v>
      </c>
      <c r="B580" s="1" t="s">
        <v>1132</v>
      </c>
      <c r="C580" s="1" t="s">
        <v>10</v>
      </c>
      <c r="D580" s="16">
        <v>555.5</v>
      </c>
    </row>
    <row r="581" spans="1:4" x14ac:dyDescent="0.2">
      <c r="A581" s="1" t="s">
        <v>1133</v>
      </c>
      <c r="B581" s="1" t="s">
        <v>1134</v>
      </c>
      <c r="C581" s="1" t="s">
        <v>10</v>
      </c>
      <c r="D581" s="16">
        <v>555.5</v>
      </c>
    </row>
    <row r="582" spans="1:4" x14ac:dyDescent="0.2">
      <c r="A582" s="1" t="s">
        <v>1135</v>
      </c>
      <c r="B582" s="1" t="s">
        <v>1136</v>
      </c>
      <c r="C582" s="1" t="s">
        <v>10</v>
      </c>
      <c r="D582" s="16">
        <v>302.5</v>
      </c>
    </row>
    <row r="583" spans="1:4" x14ac:dyDescent="0.2">
      <c r="A583" s="1" t="s">
        <v>1137</v>
      </c>
      <c r="B583" s="1" t="s">
        <v>1138</v>
      </c>
      <c r="C583" s="1" t="s">
        <v>10</v>
      </c>
      <c r="D583" s="16">
        <v>302.5</v>
      </c>
    </row>
    <row r="584" spans="1:4" x14ac:dyDescent="0.2">
      <c r="A584" s="1" t="s">
        <v>1139</v>
      </c>
      <c r="B584" s="1" t="s">
        <v>1140</v>
      </c>
      <c r="C584" s="1" t="s">
        <v>10</v>
      </c>
      <c r="D584" s="16">
        <v>330</v>
      </c>
    </row>
    <row r="585" spans="1:4" x14ac:dyDescent="0.2">
      <c r="A585" s="1" t="s">
        <v>1141</v>
      </c>
      <c r="B585" s="1" t="s">
        <v>1142</v>
      </c>
      <c r="C585" s="1" t="s">
        <v>10</v>
      </c>
      <c r="D585" s="16">
        <v>7645.0000000000009</v>
      </c>
    </row>
    <row r="586" spans="1:4" x14ac:dyDescent="0.2">
      <c r="A586" s="1" t="s">
        <v>1143</v>
      </c>
      <c r="B586" s="1" t="s">
        <v>1144</v>
      </c>
      <c r="C586" s="1" t="s">
        <v>10</v>
      </c>
      <c r="D586" s="16">
        <v>154</v>
      </c>
    </row>
    <row r="587" spans="1:4" x14ac:dyDescent="0.2">
      <c r="A587" s="1" t="s">
        <v>1145</v>
      </c>
      <c r="B587" s="1" t="s">
        <v>1146</v>
      </c>
      <c r="C587" s="1" t="s">
        <v>10</v>
      </c>
      <c r="D587" s="16">
        <v>231.00000000000003</v>
      </c>
    </row>
    <row r="588" spans="1:4" x14ac:dyDescent="0.2">
      <c r="A588" s="1" t="s">
        <v>1147</v>
      </c>
      <c r="B588" s="1" t="s">
        <v>1148</v>
      </c>
      <c r="C588" s="1" t="s">
        <v>10</v>
      </c>
      <c r="D588" s="16">
        <v>51.7</v>
      </c>
    </row>
    <row r="589" spans="1:4" x14ac:dyDescent="0.2">
      <c r="A589" s="1" t="s">
        <v>1149</v>
      </c>
      <c r="B589" s="1" t="s">
        <v>1150</v>
      </c>
      <c r="C589" s="1" t="s">
        <v>10</v>
      </c>
      <c r="D589" s="16">
        <v>220.00000000000003</v>
      </c>
    </row>
    <row r="590" spans="1:4" x14ac:dyDescent="0.2">
      <c r="A590" s="1" t="s">
        <v>1151</v>
      </c>
      <c r="B590" s="1" t="s">
        <v>1152</v>
      </c>
      <c r="C590" s="1" t="s">
        <v>34</v>
      </c>
      <c r="D590" s="16">
        <v>946.00000000000011</v>
      </c>
    </row>
    <row r="591" spans="1:4" x14ac:dyDescent="0.2">
      <c r="A591" s="1" t="s">
        <v>1153</v>
      </c>
      <c r="B591" s="1" t="s">
        <v>1154</v>
      </c>
      <c r="C591" s="1" t="s">
        <v>34</v>
      </c>
      <c r="D591" s="16">
        <v>24420.000000000004</v>
      </c>
    </row>
    <row r="592" spans="1:4" x14ac:dyDescent="0.2">
      <c r="A592" s="1" t="s">
        <v>1155</v>
      </c>
      <c r="B592" s="1" t="s">
        <v>1156</v>
      </c>
      <c r="C592" s="1" t="s">
        <v>34</v>
      </c>
      <c r="D592" s="16">
        <v>24530.000000000004</v>
      </c>
    </row>
    <row r="593" spans="1:4" x14ac:dyDescent="0.2">
      <c r="A593" s="1" t="s">
        <v>1157</v>
      </c>
      <c r="B593" s="1" t="s">
        <v>1158</v>
      </c>
      <c r="C593" s="1" t="s">
        <v>34</v>
      </c>
      <c r="D593" s="16">
        <v>25850.000000000004</v>
      </c>
    </row>
    <row r="594" spans="1:4" x14ac:dyDescent="0.2">
      <c r="A594" s="1" t="s">
        <v>1159</v>
      </c>
      <c r="B594" s="1" t="s">
        <v>1160</v>
      </c>
      <c r="C594" s="1" t="s">
        <v>34</v>
      </c>
      <c r="D594" s="16">
        <v>25080.000000000004</v>
      </c>
    </row>
    <row r="595" spans="1:4" x14ac:dyDescent="0.2">
      <c r="A595" s="1" t="s">
        <v>1161</v>
      </c>
      <c r="B595" s="1" t="s">
        <v>1162</v>
      </c>
      <c r="C595" s="1" t="s">
        <v>34</v>
      </c>
      <c r="D595" s="16">
        <v>23760.000000000004</v>
      </c>
    </row>
    <row r="596" spans="1:4" x14ac:dyDescent="0.2">
      <c r="A596" s="1" t="s">
        <v>1163</v>
      </c>
      <c r="B596" s="1" t="s">
        <v>1164</v>
      </c>
      <c r="C596" s="1" t="s">
        <v>34</v>
      </c>
      <c r="D596" s="16">
        <v>23760.000000000004</v>
      </c>
    </row>
    <row r="597" spans="1:4" x14ac:dyDescent="0.2">
      <c r="A597" s="1" t="s">
        <v>1165</v>
      </c>
      <c r="B597" s="1" t="s">
        <v>1166</v>
      </c>
      <c r="C597" s="1" t="s">
        <v>34</v>
      </c>
      <c r="D597" s="16">
        <v>21120</v>
      </c>
    </row>
    <row r="598" spans="1:4" x14ac:dyDescent="0.2">
      <c r="A598" s="1" t="s">
        <v>1167</v>
      </c>
      <c r="B598" s="1" t="s">
        <v>1168</v>
      </c>
      <c r="C598" s="1" t="s">
        <v>34</v>
      </c>
      <c r="D598" s="16">
        <v>21120</v>
      </c>
    </row>
    <row r="599" spans="1:4" x14ac:dyDescent="0.2">
      <c r="A599" s="1" t="s">
        <v>1169</v>
      </c>
      <c r="B599" s="1" t="s">
        <v>1170</v>
      </c>
      <c r="C599" s="1" t="s">
        <v>34</v>
      </c>
      <c r="D599" s="16">
        <v>21120</v>
      </c>
    </row>
    <row r="600" spans="1:4" x14ac:dyDescent="0.2">
      <c r="A600" s="1" t="s">
        <v>1171</v>
      </c>
      <c r="B600" s="1" t="s">
        <v>1172</v>
      </c>
      <c r="C600" s="1" t="s">
        <v>34</v>
      </c>
      <c r="D600" s="16">
        <v>21780</v>
      </c>
    </row>
    <row r="601" spans="1:4" x14ac:dyDescent="0.2">
      <c r="A601" s="1" t="s">
        <v>1173</v>
      </c>
      <c r="B601" s="1" t="s">
        <v>1174</v>
      </c>
      <c r="C601" s="1" t="s">
        <v>34</v>
      </c>
      <c r="D601" s="16">
        <v>21780</v>
      </c>
    </row>
    <row r="602" spans="1:4" x14ac:dyDescent="0.2">
      <c r="A602" s="1" t="s">
        <v>1175</v>
      </c>
      <c r="B602" s="1" t="s">
        <v>1176</v>
      </c>
      <c r="C602" s="1" t="s">
        <v>34</v>
      </c>
      <c r="D602" s="16">
        <v>21780</v>
      </c>
    </row>
    <row r="603" spans="1:4" x14ac:dyDescent="0.2">
      <c r="A603" s="1" t="s">
        <v>1177</v>
      </c>
      <c r="B603" s="1" t="s">
        <v>1178</v>
      </c>
      <c r="C603" s="1" t="s">
        <v>34</v>
      </c>
      <c r="D603" s="16">
        <v>1650.0000000000002</v>
      </c>
    </row>
    <row r="604" spans="1:4" x14ac:dyDescent="0.2">
      <c r="A604" s="1" t="s">
        <v>1179</v>
      </c>
      <c r="B604" s="1" t="s">
        <v>1180</v>
      </c>
      <c r="C604" s="1" t="s">
        <v>34</v>
      </c>
      <c r="D604" s="16">
        <v>2310</v>
      </c>
    </row>
    <row r="605" spans="1:4" x14ac:dyDescent="0.2">
      <c r="A605" s="1" t="s">
        <v>1181</v>
      </c>
      <c r="B605" s="1" t="s">
        <v>1182</v>
      </c>
      <c r="C605" s="1" t="s">
        <v>34</v>
      </c>
      <c r="D605" s="16">
        <v>2145</v>
      </c>
    </row>
    <row r="606" spans="1:4" x14ac:dyDescent="0.2">
      <c r="A606" s="1" t="s">
        <v>1183</v>
      </c>
      <c r="B606" s="1" t="s">
        <v>1184</v>
      </c>
      <c r="C606" s="1" t="s">
        <v>34</v>
      </c>
      <c r="D606" s="16">
        <v>2200</v>
      </c>
    </row>
    <row r="607" spans="1:4" x14ac:dyDescent="0.2">
      <c r="A607" s="1" t="s">
        <v>1185</v>
      </c>
      <c r="B607" s="1" t="s">
        <v>1186</v>
      </c>
      <c r="C607" s="1" t="s">
        <v>10</v>
      </c>
      <c r="D607" s="16">
        <v>3520.0000000000005</v>
      </c>
    </row>
    <row r="608" spans="1:4" x14ac:dyDescent="0.2">
      <c r="A608" s="1" t="s">
        <v>1187</v>
      </c>
      <c r="B608" s="1" t="s">
        <v>1188</v>
      </c>
      <c r="C608" s="1" t="s">
        <v>10</v>
      </c>
      <c r="D608" s="16">
        <v>3520.0000000000005</v>
      </c>
    </row>
    <row r="609" spans="1:4" x14ac:dyDescent="0.2">
      <c r="A609" s="1" t="s">
        <v>1189</v>
      </c>
      <c r="B609" s="1" t="s">
        <v>1190</v>
      </c>
      <c r="C609" s="1" t="s">
        <v>10</v>
      </c>
      <c r="D609" s="16">
        <v>8855</v>
      </c>
    </row>
    <row r="610" spans="1:4" x14ac:dyDescent="0.2">
      <c r="A610" s="1" t="s">
        <v>1191</v>
      </c>
      <c r="B610" s="1" t="s">
        <v>1192</v>
      </c>
      <c r="C610" s="1" t="s">
        <v>10</v>
      </c>
      <c r="D610" s="16">
        <v>154</v>
      </c>
    </row>
    <row r="611" spans="1:4" x14ac:dyDescent="0.2">
      <c r="A611" s="1" t="s">
        <v>1193</v>
      </c>
      <c r="B611" s="1" t="s">
        <v>1194</v>
      </c>
      <c r="C611" s="1" t="s">
        <v>10</v>
      </c>
      <c r="D611" s="16">
        <v>154</v>
      </c>
    </row>
    <row r="612" spans="1:4" x14ac:dyDescent="0.2">
      <c r="A612" s="1" t="s">
        <v>1195</v>
      </c>
      <c r="B612" s="1" t="s">
        <v>1196</v>
      </c>
      <c r="C612" s="1" t="s">
        <v>10</v>
      </c>
      <c r="D612" s="16">
        <v>231.00000000000003</v>
      </c>
    </row>
    <row r="613" spans="1:4" x14ac:dyDescent="0.2">
      <c r="A613" s="1" t="s">
        <v>1197</v>
      </c>
      <c r="B613" s="1" t="s">
        <v>1198</v>
      </c>
      <c r="C613" s="1" t="s">
        <v>10</v>
      </c>
      <c r="D613" s="16">
        <v>6435.0000000000009</v>
      </c>
    </row>
    <row r="614" spans="1:4" x14ac:dyDescent="0.2">
      <c r="A614" s="1" t="s">
        <v>1199</v>
      </c>
      <c r="B614" s="1" t="s">
        <v>1200</v>
      </c>
      <c r="C614" s="1" t="s">
        <v>10</v>
      </c>
      <c r="D614" s="16">
        <v>6490.0000000000009</v>
      </c>
    </row>
    <row r="615" spans="1:4" x14ac:dyDescent="0.2">
      <c r="A615" s="1" t="s">
        <v>1201</v>
      </c>
      <c r="B615" s="1" t="s">
        <v>1202</v>
      </c>
      <c r="C615" s="1" t="s">
        <v>10</v>
      </c>
      <c r="D615" s="16">
        <v>6820.0000000000009</v>
      </c>
    </row>
    <row r="616" spans="1:4" x14ac:dyDescent="0.2">
      <c r="A616" s="1" t="s">
        <v>1203</v>
      </c>
      <c r="B616" s="1" t="s">
        <v>1204</v>
      </c>
      <c r="C616" s="1" t="s">
        <v>10</v>
      </c>
      <c r="D616" s="16">
        <v>12980.000000000002</v>
      </c>
    </row>
    <row r="617" spans="1:4" x14ac:dyDescent="0.2">
      <c r="A617" s="1" t="s">
        <v>1205</v>
      </c>
      <c r="B617" s="1" t="s">
        <v>1206</v>
      </c>
      <c r="C617" s="1" t="s">
        <v>10</v>
      </c>
      <c r="D617" s="16">
        <v>10725</v>
      </c>
    </row>
    <row r="618" spans="1:4" x14ac:dyDescent="0.2">
      <c r="A618" s="1" t="s">
        <v>1207</v>
      </c>
      <c r="B618" s="1" t="s">
        <v>1208</v>
      </c>
      <c r="C618" s="1" t="s">
        <v>10</v>
      </c>
      <c r="D618" s="16">
        <v>14850.000000000002</v>
      </c>
    </row>
    <row r="619" spans="1:4" x14ac:dyDescent="0.2">
      <c r="A619" s="1" t="s">
        <v>1209</v>
      </c>
      <c r="B619" s="1" t="s">
        <v>1210</v>
      </c>
      <c r="C619" s="1" t="s">
        <v>10</v>
      </c>
      <c r="D619" s="16">
        <v>19360</v>
      </c>
    </row>
    <row r="620" spans="1:4" x14ac:dyDescent="0.2">
      <c r="A620" s="1" t="s">
        <v>1211</v>
      </c>
      <c r="B620" s="1" t="s">
        <v>1212</v>
      </c>
      <c r="C620" s="1" t="s">
        <v>10</v>
      </c>
      <c r="D620" s="16">
        <v>12980.000000000002</v>
      </c>
    </row>
    <row r="621" spans="1:4" x14ac:dyDescent="0.2">
      <c r="A621" s="1" t="s">
        <v>1213</v>
      </c>
      <c r="B621" s="1" t="s">
        <v>1214</v>
      </c>
      <c r="C621" s="1" t="s">
        <v>10</v>
      </c>
      <c r="D621" s="16">
        <v>12980.000000000002</v>
      </c>
    </row>
    <row r="622" spans="1:4" x14ac:dyDescent="0.2">
      <c r="A622" s="1" t="s">
        <v>1215</v>
      </c>
      <c r="B622" s="1" t="s">
        <v>1216</v>
      </c>
      <c r="C622" s="1" t="s">
        <v>10</v>
      </c>
      <c r="D622" s="16">
        <v>12980.000000000002</v>
      </c>
    </row>
    <row r="623" spans="1:4" x14ac:dyDescent="0.2">
      <c r="A623" s="1" t="s">
        <v>1217</v>
      </c>
      <c r="B623" s="1" t="s">
        <v>1218</v>
      </c>
      <c r="C623" s="1" t="s">
        <v>10</v>
      </c>
      <c r="D623" s="16">
        <v>12980.000000000002</v>
      </c>
    </row>
    <row r="624" spans="1:4" x14ac:dyDescent="0.2">
      <c r="A624" s="1" t="s">
        <v>1219</v>
      </c>
      <c r="B624" s="1" t="s">
        <v>1220</v>
      </c>
      <c r="C624" s="1" t="s">
        <v>10</v>
      </c>
      <c r="D624" s="16">
        <v>7645.0000000000009</v>
      </c>
    </row>
    <row r="625" spans="1:4" x14ac:dyDescent="0.2">
      <c r="A625" s="1" t="s">
        <v>1221</v>
      </c>
      <c r="B625" s="1" t="s">
        <v>1222</v>
      </c>
      <c r="C625" s="1" t="s">
        <v>10</v>
      </c>
      <c r="D625" s="16">
        <v>7645.0000000000009</v>
      </c>
    </row>
    <row r="626" spans="1:4" x14ac:dyDescent="0.2">
      <c r="A626" s="1" t="s">
        <v>1223</v>
      </c>
      <c r="B626" s="1" t="s">
        <v>1224</v>
      </c>
      <c r="C626" s="1" t="s">
        <v>10</v>
      </c>
      <c r="D626" s="16">
        <v>10285</v>
      </c>
    </row>
    <row r="627" spans="1:4" x14ac:dyDescent="0.2">
      <c r="A627" s="1" t="s">
        <v>1225</v>
      </c>
      <c r="B627" s="1" t="s">
        <v>1226</v>
      </c>
      <c r="C627" s="1" t="s">
        <v>10</v>
      </c>
      <c r="D627" s="16">
        <v>2915.0000000000005</v>
      </c>
    </row>
    <row r="628" spans="1:4" x14ac:dyDescent="0.2">
      <c r="A628" s="1" t="s">
        <v>1227</v>
      </c>
      <c r="B628" s="1" t="s">
        <v>1228</v>
      </c>
      <c r="C628" s="1" t="s">
        <v>10</v>
      </c>
      <c r="D628" s="16">
        <v>3465.0000000000005</v>
      </c>
    </row>
    <row r="629" spans="1:4" x14ac:dyDescent="0.2">
      <c r="A629" s="1" t="s">
        <v>1229</v>
      </c>
      <c r="B629" s="1" t="s">
        <v>1230</v>
      </c>
      <c r="C629" s="1" t="s">
        <v>10</v>
      </c>
      <c r="D629" s="16">
        <v>4015.0000000000005</v>
      </c>
    </row>
    <row r="630" spans="1:4" x14ac:dyDescent="0.2">
      <c r="A630" s="1" t="s">
        <v>1231</v>
      </c>
      <c r="B630" s="1" t="s">
        <v>1232</v>
      </c>
      <c r="C630" s="1" t="s">
        <v>10</v>
      </c>
      <c r="D630" s="16">
        <v>4620</v>
      </c>
    </row>
    <row r="631" spans="1:4" x14ac:dyDescent="0.2">
      <c r="A631" s="1" t="s">
        <v>1233</v>
      </c>
      <c r="B631" s="1" t="s">
        <v>1234</v>
      </c>
      <c r="C631" s="1" t="s">
        <v>10</v>
      </c>
      <c r="D631" s="16">
        <v>10285</v>
      </c>
    </row>
    <row r="632" spans="1:4" x14ac:dyDescent="0.2">
      <c r="A632" s="1" t="s">
        <v>1235</v>
      </c>
      <c r="B632" s="1" t="s">
        <v>1236</v>
      </c>
      <c r="C632" s="1" t="s">
        <v>10</v>
      </c>
      <c r="D632" s="16">
        <v>11660.000000000002</v>
      </c>
    </row>
    <row r="633" spans="1:4" x14ac:dyDescent="0.2">
      <c r="A633" s="1" t="s">
        <v>1237</v>
      </c>
      <c r="B633" s="1" t="s">
        <v>1238</v>
      </c>
      <c r="C633" s="1" t="s">
        <v>10</v>
      </c>
      <c r="D633" s="16">
        <v>11660.000000000002</v>
      </c>
    </row>
    <row r="634" spans="1:4" x14ac:dyDescent="0.2">
      <c r="A634" s="1" t="s">
        <v>1239</v>
      </c>
      <c r="B634" s="1" t="s">
        <v>1240</v>
      </c>
      <c r="C634" s="1" t="s">
        <v>10</v>
      </c>
      <c r="D634" s="16">
        <v>10285</v>
      </c>
    </row>
    <row r="635" spans="1:4" x14ac:dyDescent="0.2">
      <c r="A635" s="1" t="s">
        <v>1241</v>
      </c>
      <c r="B635" s="1" t="s">
        <v>1242</v>
      </c>
      <c r="C635" s="1" t="s">
        <v>10</v>
      </c>
      <c r="D635" s="16">
        <v>258.5</v>
      </c>
    </row>
    <row r="636" spans="1:4" x14ac:dyDescent="0.2">
      <c r="A636" s="1" t="s">
        <v>1243</v>
      </c>
      <c r="B636" s="1" t="s">
        <v>1244</v>
      </c>
      <c r="C636" s="1" t="s">
        <v>10</v>
      </c>
      <c r="D636" s="16">
        <v>412.50000000000006</v>
      </c>
    </row>
    <row r="637" spans="1:4" x14ac:dyDescent="0.2">
      <c r="A637" s="1" t="s">
        <v>1245</v>
      </c>
      <c r="B637" s="1" t="s">
        <v>1246</v>
      </c>
      <c r="C637" s="1" t="s">
        <v>10</v>
      </c>
      <c r="D637" s="16">
        <v>258.5</v>
      </c>
    </row>
    <row r="638" spans="1:4" x14ac:dyDescent="0.2">
      <c r="A638" s="1" t="s">
        <v>1247</v>
      </c>
      <c r="B638" s="1" t="s">
        <v>1248</v>
      </c>
      <c r="C638" s="1" t="s">
        <v>10</v>
      </c>
      <c r="D638" s="16">
        <v>154</v>
      </c>
    </row>
    <row r="639" spans="1:4" x14ac:dyDescent="0.2">
      <c r="A639" s="1" t="s">
        <v>1197</v>
      </c>
      <c r="B639" s="1" t="s">
        <v>1198</v>
      </c>
      <c r="C639" s="1" t="s">
        <v>10</v>
      </c>
      <c r="D639" s="16">
        <v>6435.0000000000009</v>
      </c>
    </row>
    <row r="640" spans="1:4" x14ac:dyDescent="0.2">
      <c r="A640" s="1" t="s">
        <v>1199</v>
      </c>
      <c r="B640" s="1" t="s">
        <v>1200</v>
      </c>
      <c r="C640" s="1" t="s">
        <v>10</v>
      </c>
      <c r="D640" s="16">
        <v>6490.0000000000009</v>
      </c>
    </row>
    <row r="641" spans="1:4" x14ac:dyDescent="0.2">
      <c r="A641" s="1" t="s">
        <v>1201</v>
      </c>
      <c r="B641" s="1" t="s">
        <v>1202</v>
      </c>
      <c r="C641" s="1" t="s">
        <v>10</v>
      </c>
      <c r="D641" s="16">
        <v>6820.0000000000009</v>
      </c>
    </row>
    <row r="642" spans="1:4" x14ac:dyDescent="0.2">
      <c r="A642" s="1" t="s">
        <v>1249</v>
      </c>
      <c r="B642" s="1" t="s">
        <v>1250</v>
      </c>
      <c r="C642" s="1" t="s">
        <v>10</v>
      </c>
      <c r="D642" s="16">
        <v>6875.0000000000009</v>
      </c>
    </row>
    <row r="643" spans="1:4" x14ac:dyDescent="0.2">
      <c r="A643" s="1" t="s">
        <v>1251</v>
      </c>
      <c r="B643" s="1" t="s">
        <v>1252</v>
      </c>
      <c r="C643" s="1" t="s">
        <v>10</v>
      </c>
      <c r="D643" s="16">
        <v>6930.0000000000009</v>
      </c>
    </row>
    <row r="644" spans="1:4" x14ac:dyDescent="0.2">
      <c r="A644" s="1" t="s">
        <v>1253</v>
      </c>
      <c r="B644" s="1" t="s">
        <v>1254</v>
      </c>
      <c r="C644" s="1" t="s">
        <v>10</v>
      </c>
      <c r="D644" s="16">
        <v>7425.0000000000009</v>
      </c>
    </row>
    <row r="645" spans="1:4" x14ac:dyDescent="0.2">
      <c r="A645" s="1" t="s">
        <v>1255</v>
      </c>
      <c r="B645" s="1" t="s">
        <v>1256</v>
      </c>
      <c r="C645" s="1" t="s">
        <v>10</v>
      </c>
      <c r="D645" s="16">
        <v>7095.0000000000009</v>
      </c>
    </row>
    <row r="646" spans="1:4" x14ac:dyDescent="0.2">
      <c r="A646" s="1" t="s">
        <v>1257</v>
      </c>
      <c r="B646" s="1" t="s">
        <v>1258</v>
      </c>
      <c r="C646" s="1" t="s">
        <v>10</v>
      </c>
      <c r="D646" s="16">
        <v>7150.0000000000009</v>
      </c>
    </row>
    <row r="647" spans="1:4" x14ac:dyDescent="0.2">
      <c r="A647" s="1" t="s">
        <v>1259</v>
      </c>
      <c r="B647" s="1" t="s">
        <v>1260</v>
      </c>
      <c r="C647" s="1" t="s">
        <v>10</v>
      </c>
      <c r="D647" s="16">
        <v>6820.0000000000009</v>
      </c>
    </row>
    <row r="648" spans="1:4" x14ac:dyDescent="0.2">
      <c r="A648" s="1" t="s">
        <v>1261</v>
      </c>
      <c r="B648" s="1" t="s">
        <v>1262</v>
      </c>
      <c r="C648" s="1" t="s">
        <v>10</v>
      </c>
      <c r="D648" s="16">
        <v>6765.0000000000009</v>
      </c>
    </row>
    <row r="649" spans="1:4" x14ac:dyDescent="0.2">
      <c r="A649" s="1" t="s">
        <v>1263</v>
      </c>
      <c r="B649" s="1" t="s">
        <v>1264</v>
      </c>
      <c r="C649" s="1" t="s">
        <v>10</v>
      </c>
      <c r="D649" s="16">
        <v>6985.0000000000009</v>
      </c>
    </row>
    <row r="650" spans="1:4" x14ac:dyDescent="0.2">
      <c r="A650" s="1" t="s">
        <v>1265</v>
      </c>
      <c r="B650" s="1" t="s">
        <v>1266</v>
      </c>
      <c r="C650" s="1" t="s">
        <v>10</v>
      </c>
      <c r="D650" s="16">
        <v>7425.0000000000009</v>
      </c>
    </row>
    <row r="651" spans="1:4" x14ac:dyDescent="0.2">
      <c r="A651" s="1" t="s">
        <v>1267</v>
      </c>
      <c r="B651" s="1" t="s">
        <v>1268</v>
      </c>
      <c r="C651" s="1" t="s">
        <v>10</v>
      </c>
      <c r="D651" s="16">
        <v>1375</v>
      </c>
    </row>
    <row r="652" spans="1:4" x14ac:dyDescent="0.2">
      <c r="A652" s="1" t="s">
        <v>1269</v>
      </c>
      <c r="B652" s="1" t="s">
        <v>1270</v>
      </c>
      <c r="C652" s="1" t="s">
        <v>10</v>
      </c>
      <c r="D652" s="16">
        <v>2145</v>
      </c>
    </row>
    <row r="653" spans="1:4" x14ac:dyDescent="0.2">
      <c r="A653" s="1" t="s">
        <v>1271</v>
      </c>
      <c r="B653" s="1" t="s">
        <v>1272</v>
      </c>
      <c r="C653" s="1" t="s">
        <v>10</v>
      </c>
      <c r="D653" s="16">
        <v>1375</v>
      </c>
    </row>
    <row r="654" spans="1:4" x14ac:dyDescent="0.2">
      <c r="A654" s="1" t="s">
        <v>1273</v>
      </c>
      <c r="B654" s="1" t="s">
        <v>1274</v>
      </c>
      <c r="C654" s="1" t="s">
        <v>10</v>
      </c>
      <c r="D654" s="16">
        <v>748.00000000000011</v>
      </c>
    </row>
    <row r="655" spans="1:4" x14ac:dyDescent="0.2">
      <c r="A655" s="1" t="s">
        <v>1275</v>
      </c>
      <c r="B655" s="1" t="s">
        <v>1276</v>
      </c>
      <c r="C655" s="1" t="s">
        <v>10</v>
      </c>
      <c r="D655" s="16">
        <v>2915.0000000000005</v>
      </c>
    </row>
    <row r="656" spans="1:4" x14ac:dyDescent="0.2">
      <c r="A656" s="1" t="s">
        <v>1277</v>
      </c>
      <c r="B656" s="1" t="s">
        <v>1278</v>
      </c>
      <c r="C656" s="1" t="s">
        <v>10</v>
      </c>
      <c r="D656" s="16">
        <v>1540.0000000000002</v>
      </c>
    </row>
    <row r="657" spans="1:4" x14ac:dyDescent="0.2">
      <c r="A657" s="1" t="s">
        <v>1279</v>
      </c>
      <c r="B657" s="1" t="s">
        <v>1280</v>
      </c>
      <c r="C657" s="1" t="s">
        <v>10</v>
      </c>
      <c r="D657" s="16">
        <v>1540.0000000000002</v>
      </c>
    </row>
    <row r="658" spans="1:4" x14ac:dyDescent="0.2">
      <c r="A658" s="1" t="s">
        <v>1281</v>
      </c>
      <c r="B658" s="1" t="s">
        <v>1282</v>
      </c>
      <c r="C658" s="1" t="s">
        <v>10</v>
      </c>
      <c r="D658" s="16">
        <v>1155</v>
      </c>
    </row>
    <row r="659" spans="1:4" x14ac:dyDescent="0.2">
      <c r="A659" s="1" t="s">
        <v>1283</v>
      </c>
      <c r="B659" s="1" t="s">
        <v>1284</v>
      </c>
      <c r="C659" s="1" t="s">
        <v>10</v>
      </c>
      <c r="D659" s="16">
        <v>429.00000000000006</v>
      </c>
    </row>
    <row r="660" spans="1:4" x14ac:dyDescent="0.2">
      <c r="A660" s="1" t="s">
        <v>1285</v>
      </c>
      <c r="B660" s="1" t="s">
        <v>1286</v>
      </c>
      <c r="C660" s="1" t="s">
        <v>10</v>
      </c>
      <c r="D660" s="16">
        <v>82170</v>
      </c>
    </row>
    <row r="661" spans="1:4" x14ac:dyDescent="0.2">
      <c r="A661" s="1" t="s">
        <v>1287</v>
      </c>
      <c r="B661" s="1" t="s">
        <v>1288</v>
      </c>
      <c r="C661" s="1" t="s">
        <v>10</v>
      </c>
      <c r="D661" s="16">
        <v>90860.000000000015</v>
      </c>
    </row>
    <row r="662" spans="1:4" x14ac:dyDescent="0.2">
      <c r="A662" s="1" t="s">
        <v>1289</v>
      </c>
      <c r="B662" s="1" t="s">
        <v>1290</v>
      </c>
      <c r="C662" s="1" t="s">
        <v>10</v>
      </c>
      <c r="D662" s="16">
        <v>123200.00000000001</v>
      </c>
    </row>
    <row r="663" spans="1:4" x14ac:dyDescent="0.2">
      <c r="A663" s="1" t="s">
        <v>1291</v>
      </c>
      <c r="B663" s="1" t="s">
        <v>1292</v>
      </c>
      <c r="C663" s="1" t="s">
        <v>10</v>
      </c>
      <c r="D663" s="16">
        <v>115500.00000000001</v>
      </c>
    </row>
    <row r="664" spans="1:4" x14ac:dyDescent="0.2">
      <c r="A664" s="1" t="s">
        <v>1293</v>
      </c>
      <c r="B664" s="1" t="s">
        <v>1294</v>
      </c>
      <c r="C664" s="1" t="s">
        <v>10</v>
      </c>
      <c r="D664" s="16">
        <v>22000</v>
      </c>
    </row>
    <row r="665" spans="1:4" x14ac:dyDescent="0.2">
      <c r="A665" s="1" t="s">
        <v>1295</v>
      </c>
      <c r="B665" s="1" t="s">
        <v>1296</v>
      </c>
      <c r="C665" s="1" t="s">
        <v>10</v>
      </c>
      <c r="D665" s="16">
        <v>3300.0000000000005</v>
      </c>
    </row>
    <row r="666" spans="1:4" x14ac:dyDescent="0.2">
      <c r="A666" s="1" t="s">
        <v>1297</v>
      </c>
      <c r="B666" s="1" t="s">
        <v>1298</v>
      </c>
      <c r="C666" s="1" t="s">
        <v>10</v>
      </c>
      <c r="D666" s="16">
        <v>78.100000000000009</v>
      </c>
    </row>
    <row r="667" spans="1:4" x14ac:dyDescent="0.2">
      <c r="A667" s="1" t="s">
        <v>1299</v>
      </c>
      <c r="B667" s="1" t="s">
        <v>1300</v>
      </c>
      <c r="C667" s="1" t="s">
        <v>10</v>
      </c>
      <c r="D667" s="16">
        <v>434.50000000000006</v>
      </c>
    </row>
    <row r="668" spans="1:4" x14ac:dyDescent="0.2">
      <c r="A668" s="1" t="s">
        <v>1301</v>
      </c>
      <c r="B668" s="1" t="s">
        <v>1302</v>
      </c>
      <c r="C668" s="1" t="s">
        <v>10</v>
      </c>
      <c r="D668" s="16">
        <v>621.5</v>
      </c>
    </row>
    <row r="669" spans="1:4" x14ac:dyDescent="0.2">
      <c r="A669" s="1" t="s">
        <v>1303</v>
      </c>
      <c r="B669" s="1" t="s">
        <v>1304</v>
      </c>
      <c r="C669" s="1" t="s">
        <v>10</v>
      </c>
      <c r="D669" s="16">
        <v>742.50000000000011</v>
      </c>
    </row>
    <row r="670" spans="1:4" x14ac:dyDescent="0.2">
      <c r="A670" s="1" t="s">
        <v>1305</v>
      </c>
      <c r="B670" s="1" t="s">
        <v>1306</v>
      </c>
      <c r="C670" s="1" t="s">
        <v>10</v>
      </c>
      <c r="D670" s="16">
        <v>330</v>
      </c>
    </row>
    <row r="671" spans="1:4" x14ac:dyDescent="0.2">
      <c r="A671" s="1" t="s">
        <v>1307</v>
      </c>
      <c r="B671" s="1" t="s">
        <v>1308</v>
      </c>
      <c r="C671" s="1" t="s">
        <v>10</v>
      </c>
      <c r="D671" s="16">
        <v>445.50000000000006</v>
      </c>
    </row>
    <row r="672" spans="1:4" x14ac:dyDescent="0.2">
      <c r="A672" s="1" t="s">
        <v>1309</v>
      </c>
      <c r="B672" s="1" t="s">
        <v>1310</v>
      </c>
      <c r="C672" s="1" t="s">
        <v>10</v>
      </c>
      <c r="D672" s="16">
        <v>94.050000000000011</v>
      </c>
    </row>
    <row r="673" spans="1:4" x14ac:dyDescent="0.2">
      <c r="A673" s="1" t="s">
        <v>1311</v>
      </c>
      <c r="B673" s="1" t="s">
        <v>1312</v>
      </c>
      <c r="C673" s="1" t="s">
        <v>10</v>
      </c>
      <c r="D673" s="16">
        <v>94.050000000000011</v>
      </c>
    </row>
    <row r="674" spans="1:4" x14ac:dyDescent="0.2">
      <c r="A674" s="1" t="s">
        <v>1313</v>
      </c>
      <c r="B674" s="1" t="s">
        <v>1314</v>
      </c>
      <c r="C674" s="1" t="s">
        <v>10</v>
      </c>
      <c r="D674" s="16">
        <v>94.050000000000011</v>
      </c>
    </row>
    <row r="675" spans="1:4" x14ac:dyDescent="0.2">
      <c r="A675" s="1" t="s">
        <v>1315</v>
      </c>
      <c r="B675" s="1" t="s">
        <v>1316</v>
      </c>
      <c r="C675" s="1" t="s">
        <v>10</v>
      </c>
      <c r="D675" s="16">
        <v>94.050000000000011</v>
      </c>
    </row>
    <row r="676" spans="1:4" x14ac:dyDescent="0.2">
      <c r="A676" s="1" t="s">
        <v>1317</v>
      </c>
      <c r="B676" s="1" t="s">
        <v>1318</v>
      </c>
      <c r="C676" s="1" t="s">
        <v>10</v>
      </c>
      <c r="D676" s="16">
        <v>94.050000000000011</v>
      </c>
    </row>
    <row r="677" spans="1:4" x14ac:dyDescent="0.2">
      <c r="A677" s="1" t="s">
        <v>1319</v>
      </c>
      <c r="B677" s="1" t="s">
        <v>1320</v>
      </c>
      <c r="C677" s="1" t="s">
        <v>10</v>
      </c>
      <c r="D677" s="16">
        <v>44330</v>
      </c>
    </row>
    <row r="678" spans="1:4" x14ac:dyDescent="0.2">
      <c r="A678" s="1" t="s">
        <v>1321</v>
      </c>
      <c r="B678" s="1" t="s">
        <v>1322</v>
      </c>
      <c r="C678" s="1" t="s">
        <v>10</v>
      </c>
      <c r="D678" s="16">
        <v>31790.000000000004</v>
      </c>
    </row>
    <row r="679" spans="1:4" x14ac:dyDescent="0.2">
      <c r="A679" s="1" t="s">
        <v>1323</v>
      </c>
      <c r="B679" s="1" t="s">
        <v>1324</v>
      </c>
      <c r="C679" s="1" t="s">
        <v>10</v>
      </c>
      <c r="D679" s="16">
        <v>4070.0000000000005</v>
      </c>
    </row>
    <row r="680" spans="1:4" x14ac:dyDescent="0.2">
      <c r="A680" s="1" t="s">
        <v>1325</v>
      </c>
      <c r="B680" s="1" t="s">
        <v>1326</v>
      </c>
      <c r="C680" s="1" t="s">
        <v>10</v>
      </c>
      <c r="D680" s="16">
        <v>43670</v>
      </c>
    </row>
    <row r="681" spans="1:4" x14ac:dyDescent="0.2">
      <c r="A681" s="1" t="s">
        <v>1327</v>
      </c>
      <c r="B681" s="1" t="s">
        <v>1328</v>
      </c>
      <c r="C681" s="1" t="s">
        <v>10</v>
      </c>
      <c r="D681" s="16">
        <v>31790.000000000004</v>
      </c>
    </row>
    <row r="682" spans="1:4" x14ac:dyDescent="0.2">
      <c r="A682" s="1" t="s">
        <v>1329</v>
      </c>
      <c r="B682" s="1" t="s">
        <v>1330</v>
      </c>
      <c r="C682" s="1" t="s">
        <v>10</v>
      </c>
      <c r="D682" s="16">
        <v>4070.0000000000005</v>
      </c>
    </row>
    <row r="683" spans="1:4" x14ac:dyDescent="0.2">
      <c r="A683" s="1" t="s">
        <v>1331</v>
      </c>
      <c r="B683" s="1" t="s">
        <v>1332</v>
      </c>
      <c r="C683" s="1" t="s">
        <v>10</v>
      </c>
      <c r="D683" s="16">
        <v>2090</v>
      </c>
    </row>
    <row r="684" spans="1:4" x14ac:dyDescent="0.2">
      <c r="A684" s="1" t="s">
        <v>1333</v>
      </c>
      <c r="B684" s="1" t="s">
        <v>1334</v>
      </c>
      <c r="C684" s="1" t="s">
        <v>10</v>
      </c>
      <c r="D684" s="16">
        <v>3960.0000000000005</v>
      </c>
    </row>
    <row r="685" spans="1:4" x14ac:dyDescent="0.2">
      <c r="A685" s="1" t="s">
        <v>1335</v>
      </c>
      <c r="B685" s="1" t="s">
        <v>1336</v>
      </c>
      <c r="C685" s="1" t="s">
        <v>10</v>
      </c>
      <c r="D685" s="16">
        <v>1155</v>
      </c>
    </row>
    <row r="686" spans="1:4" x14ac:dyDescent="0.2">
      <c r="A686" s="1" t="s">
        <v>1337</v>
      </c>
      <c r="B686" s="1" t="s">
        <v>1338</v>
      </c>
      <c r="C686" s="1" t="s">
        <v>10</v>
      </c>
      <c r="D686" s="16">
        <v>940.50000000000011</v>
      </c>
    </row>
    <row r="687" spans="1:4" x14ac:dyDescent="0.2">
      <c r="A687" s="1" t="s">
        <v>1339</v>
      </c>
      <c r="B687" s="1" t="s">
        <v>1340</v>
      </c>
      <c r="C687" s="1" t="s">
        <v>10</v>
      </c>
      <c r="D687" s="16">
        <v>2970.0000000000005</v>
      </c>
    </row>
    <row r="688" spans="1:4" x14ac:dyDescent="0.2">
      <c r="A688" s="1" t="s">
        <v>1341</v>
      </c>
      <c r="B688" s="1" t="s">
        <v>1342</v>
      </c>
      <c r="C688" s="1" t="s">
        <v>10</v>
      </c>
      <c r="D688" s="16">
        <v>5940.0000000000009</v>
      </c>
    </row>
    <row r="689" spans="1:4" x14ac:dyDescent="0.2">
      <c r="A689" s="1" t="s">
        <v>1343</v>
      </c>
      <c r="B689" s="1" t="s">
        <v>1344</v>
      </c>
      <c r="C689" s="1" t="s">
        <v>10</v>
      </c>
      <c r="D689" s="16">
        <v>7700.0000000000009</v>
      </c>
    </row>
    <row r="690" spans="1:4" x14ac:dyDescent="0.2">
      <c r="A690" s="1" t="s">
        <v>1345</v>
      </c>
      <c r="B690" s="1" t="s">
        <v>1346</v>
      </c>
      <c r="C690" s="1" t="s">
        <v>10</v>
      </c>
      <c r="D690" s="16">
        <v>4675</v>
      </c>
    </row>
    <row r="691" spans="1:4" x14ac:dyDescent="0.2">
      <c r="A691" s="1" t="s">
        <v>1347</v>
      </c>
      <c r="B691" s="1" t="s">
        <v>1348</v>
      </c>
      <c r="C691" s="1" t="s">
        <v>10</v>
      </c>
      <c r="D691" s="16">
        <v>7480.0000000000009</v>
      </c>
    </row>
    <row r="692" spans="1:4" x14ac:dyDescent="0.2">
      <c r="A692" s="1" t="s">
        <v>1349</v>
      </c>
      <c r="B692" s="1" t="s">
        <v>1350</v>
      </c>
      <c r="C692" s="1" t="s">
        <v>10</v>
      </c>
      <c r="D692" s="16">
        <v>1925.0000000000002</v>
      </c>
    </row>
    <row r="693" spans="1:4" x14ac:dyDescent="0.2">
      <c r="A693" s="1" t="s">
        <v>1351</v>
      </c>
      <c r="B693" s="1" t="s">
        <v>1352</v>
      </c>
      <c r="C693" s="1" t="s">
        <v>10</v>
      </c>
      <c r="D693" s="16">
        <v>1155</v>
      </c>
    </row>
    <row r="694" spans="1:4" x14ac:dyDescent="0.2">
      <c r="A694" s="1" t="s">
        <v>1353</v>
      </c>
      <c r="B694" s="1" t="s">
        <v>1354</v>
      </c>
      <c r="C694" s="1" t="s">
        <v>10</v>
      </c>
      <c r="D694" s="16">
        <v>704</v>
      </c>
    </row>
    <row r="695" spans="1:4" x14ac:dyDescent="0.2">
      <c r="A695" s="1" t="s">
        <v>1355</v>
      </c>
      <c r="B695" s="1" t="s">
        <v>1356</v>
      </c>
      <c r="C695" s="1" t="s">
        <v>10</v>
      </c>
      <c r="D695" s="16">
        <v>89.65</v>
      </c>
    </row>
    <row r="696" spans="1:4" x14ac:dyDescent="0.2">
      <c r="A696" s="1" t="s">
        <v>1357</v>
      </c>
      <c r="B696" s="1" t="s">
        <v>1358</v>
      </c>
      <c r="C696" s="1" t="s">
        <v>10</v>
      </c>
      <c r="D696" s="16">
        <v>181.50000000000003</v>
      </c>
    </row>
    <row r="697" spans="1:4" x14ac:dyDescent="0.2">
      <c r="A697" s="1" t="s">
        <v>1359</v>
      </c>
      <c r="B697" s="1" t="s">
        <v>1360</v>
      </c>
      <c r="C697" s="1" t="s">
        <v>10</v>
      </c>
      <c r="D697" s="16">
        <v>6545.0000000000009</v>
      </c>
    </row>
    <row r="698" spans="1:4" x14ac:dyDescent="0.2">
      <c r="A698" s="1" t="s">
        <v>1361</v>
      </c>
      <c r="B698" s="1" t="s">
        <v>1362</v>
      </c>
      <c r="C698" s="1" t="s">
        <v>10</v>
      </c>
      <c r="D698" s="16">
        <v>5885.0000000000009</v>
      </c>
    </row>
    <row r="699" spans="1:4" x14ac:dyDescent="0.2">
      <c r="A699" s="1" t="s">
        <v>1363</v>
      </c>
      <c r="B699" s="1" t="s">
        <v>1364</v>
      </c>
      <c r="C699" s="1" t="s">
        <v>10</v>
      </c>
      <c r="D699" s="16">
        <v>2530</v>
      </c>
    </row>
    <row r="700" spans="1:4" x14ac:dyDescent="0.2">
      <c r="A700" s="1" t="s">
        <v>1365</v>
      </c>
      <c r="B700" s="1" t="s">
        <v>1366</v>
      </c>
      <c r="C700" s="1" t="s">
        <v>10</v>
      </c>
      <c r="D700" s="16">
        <v>3575.0000000000005</v>
      </c>
    </row>
    <row r="701" spans="1:4" x14ac:dyDescent="0.2">
      <c r="A701" s="1" t="s">
        <v>1367</v>
      </c>
      <c r="B701" s="1" t="s">
        <v>1368</v>
      </c>
      <c r="C701" s="1" t="s">
        <v>10</v>
      </c>
      <c r="D701" s="16">
        <v>2970.0000000000005</v>
      </c>
    </row>
    <row r="702" spans="1:4" x14ac:dyDescent="0.2">
      <c r="A702" s="1" t="s">
        <v>1369</v>
      </c>
      <c r="B702" s="1" t="s">
        <v>1370</v>
      </c>
      <c r="C702" s="1" t="s">
        <v>10</v>
      </c>
      <c r="D702" s="16">
        <v>940.50000000000011</v>
      </c>
    </row>
    <row r="703" spans="1:4" x14ac:dyDescent="0.2">
      <c r="A703" s="1" t="s">
        <v>1371</v>
      </c>
      <c r="B703" s="1" t="s">
        <v>1372</v>
      </c>
      <c r="C703" s="1" t="s">
        <v>10</v>
      </c>
      <c r="D703" s="16">
        <v>940.50000000000011</v>
      </c>
    </row>
    <row r="704" spans="1:4" x14ac:dyDescent="0.2">
      <c r="A704" s="1" t="s">
        <v>1373</v>
      </c>
      <c r="B704" s="1" t="s">
        <v>1374</v>
      </c>
      <c r="C704" s="1" t="s">
        <v>10</v>
      </c>
      <c r="D704" s="16">
        <v>3080.0000000000005</v>
      </c>
    </row>
    <row r="705" spans="1:4" x14ac:dyDescent="0.2">
      <c r="A705" s="1" t="s">
        <v>1375</v>
      </c>
      <c r="B705" s="1" t="s">
        <v>1376</v>
      </c>
      <c r="C705" s="1" t="s">
        <v>10</v>
      </c>
      <c r="D705" s="16">
        <v>742.50000000000011</v>
      </c>
    </row>
    <row r="706" spans="1:4" x14ac:dyDescent="0.2">
      <c r="A706" s="1" t="s">
        <v>1377</v>
      </c>
      <c r="B706" s="1" t="s">
        <v>1378</v>
      </c>
      <c r="C706" s="1" t="s">
        <v>10</v>
      </c>
      <c r="D706" s="16">
        <v>236.50000000000003</v>
      </c>
    </row>
    <row r="707" spans="1:4" x14ac:dyDescent="0.2">
      <c r="A707" s="1" t="s">
        <v>1379</v>
      </c>
      <c r="B707" s="1" t="s">
        <v>1380</v>
      </c>
      <c r="C707" s="1" t="s">
        <v>10</v>
      </c>
      <c r="D707" s="16">
        <v>885.50000000000011</v>
      </c>
    </row>
    <row r="708" spans="1:4" x14ac:dyDescent="0.2">
      <c r="A708" s="1" t="s">
        <v>1381</v>
      </c>
      <c r="B708" s="1" t="s">
        <v>1382</v>
      </c>
      <c r="C708" s="1" t="s">
        <v>10</v>
      </c>
      <c r="D708" s="16">
        <v>159.5</v>
      </c>
    </row>
    <row r="709" spans="1:4" x14ac:dyDescent="0.2">
      <c r="A709" s="1" t="s">
        <v>1383</v>
      </c>
      <c r="B709" s="1" t="s">
        <v>1384</v>
      </c>
      <c r="C709" s="1" t="s">
        <v>10</v>
      </c>
      <c r="D709" s="16">
        <v>1210</v>
      </c>
    </row>
    <row r="710" spans="1:4" x14ac:dyDescent="0.2">
      <c r="A710" s="1" t="s">
        <v>1385</v>
      </c>
      <c r="B710" s="1" t="s">
        <v>1386</v>
      </c>
      <c r="C710" s="1" t="s">
        <v>10</v>
      </c>
      <c r="D710" s="16">
        <v>654.5</v>
      </c>
    </row>
    <row r="711" spans="1:4" x14ac:dyDescent="0.2">
      <c r="A711" s="1" t="s">
        <v>1387</v>
      </c>
      <c r="B711" s="1" t="s">
        <v>1388</v>
      </c>
      <c r="C711" s="1" t="s">
        <v>10</v>
      </c>
      <c r="D711" s="16">
        <v>269.5</v>
      </c>
    </row>
    <row r="712" spans="1:4" x14ac:dyDescent="0.2">
      <c r="A712" s="1" t="s">
        <v>1389</v>
      </c>
      <c r="B712" s="1" t="s">
        <v>1390</v>
      </c>
      <c r="C712" s="1" t="s">
        <v>10</v>
      </c>
      <c r="D712" s="16">
        <v>929.50000000000011</v>
      </c>
    </row>
    <row r="713" spans="1:4" x14ac:dyDescent="0.2">
      <c r="A713" s="1" t="s">
        <v>1391</v>
      </c>
      <c r="B713" s="1" t="s">
        <v>1392</v>
      </c>
      <c r="C713" s="1" t="s">
        <v>10</v>
      </c>
      <c r="D713" s="16">
        <v>115.50000000000001</v>
      </c>
    </row>
    <row r="714" spans="1:4" x14ac:dyDescent="0.2">
      <c r="A714" s="1" t="s">
        <v>1393</v>
      </c>
      <c r="B714" s="1" t="s">
        <v>1394</v>
      </c>
      <c r="C714" s="1" t="s">
        <v>10</v>
      </c>
      <c r="D714" s="16">
        <v>7645.0000000000009</v>
      </c>
    </row>
    <row r="715" spans="1:4" x14ac:dyDescent="0.2">
      <c r="A715" s="1" t="s">
        <v>1395</v>
      </c>
      <c r="B715" s="1" t="s">
        <v>1396</v>
      </c>
      <c r="C715" s="1" t="s">
        <v>10</v>
      </c>
      <c r="D715" s="16">
        <v>594</v>
      </c>
    </row>
    <row r="716" spans="1:4" x14ac:dyDescent="0.2">
      <c r="A716" s="1" t="s">
        <v>1397</v>
      </c>
      <c r="B716" s="1" t="s">
        <v>1398</v>
      </c>
      <c r="C716" s="1" t="s">
        <v>10</v>
      </c>
      <c r="D716" s="16">
        <v>2255</v>
      </c>
    </row>
    <row r="717" spans="1:4" x14ac:dyDescent="0.2">
      <c r="A717" s="1" t="s">
        <v>1399</v>
      </c>
      <c r="B717" s="1" t="s">
        <v>1400</v>
      </c>
      <c r="C717" s="1" t="s">
        <v>10</v>
      </c>
      <c r="D717" s="16">
        <v>302.5</v>
      </c>
    </row>
    <row r="718" spans="1:4" x14ac:dyDescent="0.2">
      <c r="A718" s="1" t="s">
        <v>1401</v>
      </c>
      <c r="B718" s="1" t="s">
        <v>1402</v>
      </c>
      <c r="C718" s="1" t="s">
        <v>10</v>
      </c>
      <c r="D718" s="16">
        <v>808.50000000000011</v>
      </c>
    </row>
    <row r="719" spans="1:4" x14ac:dyDescent="0.2">
      <c r="A719" s="1" t="s">
        <v>1403</v>
      </c>
      <c r="B719" s="1" t="s">
        <v>1404</v>
      </c>
      <c r="C719" s="1" t="s">
        <v>10</v>
      </c>
      <c r="D719" s="16">
        <v>115.50000000000001</v>
      </c>
    </row>
    <row r="720" spans="1:4" x14ac:dyDescent="0.2">
      <c r="A720" s="1" t="s">
        <v>1405</v>
      </c>
      <c r="B720" s="1" t="s">
        <v>1406</v>
      </c>
      <c r="C720" s="1" t="s">
        <v>10</v>
      </c>
      <c r="D720" s="16">
        <v>2145</v>
      </c>
    </row>
    <row r="721" spans="1:4" x14ac:dyDescent="0.2">
      <c r="A721" s="1" t="s">
        <v>1407</v>
      </c>
      <c r="B721" s="1" t="s">
        <v>1408</v>
      </c>
      <c r="C721" s="1" t="s">
        <v>10</v>
      </c>
      <c r="D721" s="16">
        <v>3190.0000000000005</v>
      </c>
    </row>
    <row r="722" spans="1:4" x14ac:dyDescent="0.2">
      <c r="A722" s="1" t="s">
        <v>1409</v>
      </c>
      <c r="B722" s="1" t="s">
        <v>1410</v>
      </c>
      <c r="C722" s="1" t="s">
        <v>10</v>
      </c>
      <c r="D722" s="16">
        <v>808.50000000000011</v>
      </c>
    </row>
    <row r="723" spans="1:4" x14ac:dyDescent="0.2">
      <c r="A723" s="1" t="s">
        <v>1411</v>
      </c>
      <c r="B723" s="1" t="s">
        <v>1412</v>
      </c>
      <c r="C723" s="1" t="s">
        <v>10</v>
      </c>
      <c r="D723" s="16">
        <v>302.5</v>
      </c>
    </row>
    <row r="724" spans="1:4" x14ac:dyDescent="0.2">
      <c r="A724" s="1" t="s">
        <v>1413</v>
      </c>
      <c r="B724" s="1" t="s">
        <v>1414</v>
      </c>
      <c r="C724" s="1" t="s">
        <v>10</v>
      </c>
      <c r="D724" s="16">
        <v>236.50000000000003</v>
      </c>
    </row>
    <row r="725" spans="1:4" x14ac:dyDescent="0.2">
      <c r="A725" s="1" t="s">
        <v>1415</v>
      </c>
      <c r="B725" s="1" t="s">
        <v>1416</v>
      </c>
      <c r="C725" s="1" t="s">
        <v>10</v>
      </c>
      <c r="D725" s="16">
        <v>302.5</v>
      </c>
    </row>
    <row r="726" spans="1:4" x14ac:dyDescent="0.2">
      <c r="A726" s="1" t="s">
        <v>1417</v>
      </c>
      <c r="B726" s="1" t="s">
        <v>1418</v>
      </c>
      <c r="C726" s="1" t="s">
        <v>10</v>
      </c>
      <c r="D726" s="16">
        <v>225.50000000000003</v>
      </c>
    </row>
    <row r="727" spans="1:4" x14ac:dyDescent="0.2">
      <c r="A727" s="1" t="s">
        <v>1419</v>
      </c>
      <c r="B727" s="1" t="s">
        <v>1420</v>
      </c>
      <c r="C727" s="1" t="s">
        <v>10</v>
      </c>
      <c r="D727" s="16">
        <v>59.95</v>
      </c>
    </row>
    <row r="728" spans="1:4" x14ac:dyDescent="0.2">
      <c r="A728" s="1" t="s">
        <v>1421</v>
      </c>
      <c r="B728" s="1" t="s">
        <v>1422</v>
      </c>
      <c r="C728" s="1" t="s">
        <v>10</v>
      </c>
      <c r="D728" s="16">
        <v>62.150000000000006</v>
      </c>
    </row>
    <row r="729" spans="1:4" x14ac:dyDescent="0.2">
      <c r="A729" s="1" t="s">
        <v>1423</v>
      </c>
      <c r="B729" s="1" t="s">
        <v>1424</v>
      </c>
      <c r="C729" s="1" t="s">
        <v>10</v>
      </c>
      <c r="D729" s="16">
        <v>3740.0000000000005</v>
      </c>
    </row>
    <row r="730" spans="1:4" x14ac:dyDescent="0.2">
      <c r="A730" s="1" t="s">
        <v>1425</v>
      </c>
      <c r="B730" s="1" t="s">
        <v>1426</v>
      </c>
      <c r="C730" s="1" t="s">
        <v>10</v>
      </c>
      <c r="D730" s="16">
        <v>1210</v>
      </c>
    </row>
    <row r="731" spans="1:4" x14ac:dyDescent="0.2">
      <c r="A731" s="1" t="s">
        <v>1427</v>
      </c>
      <c r="B731" s="1" t="s">
        <v>1428</v>
      </c>
      <c r="C731" s="1" t="s">
        <v>10</v>
      </c>
      <c r="D731" s="16">
        <v>302.5</v>
      </c>
    </row>
    <row r="732" spans="1:4" x14ac:dyDescent="0.2">
      <c r="A732" s="1" t="s">
        <v>1429</v>
      </c>
      <c r="B732" s="1" t="s">
        <v>1430</v>
      </c>
      <c r="C732" s="1" t="s">
        <v>10</v>
      </c>
      <c r="D732" s="16">
        <v>0</v>
      </c>
    </row>
    <row r="733" spans="1:4" x14ac:dyDescent="0.2">
      <c r="A733" s="1" t="s">
        <v>1431</v>
      </c>
      <c r="B733" s="1" t="s">
        <v>1432</v>
      </c>
      <c r="C733" s="1" t="s">
        <v>10</v>
      </c>
      <c r="D733" s="16">
        <v>115.50000000000001</v>
      </c>
    </row>
    <row r="734" spans="1:4" x14ac:dyDescent="0.2">
      <c r="A734" s="1" t="s">
        <v>1433</v>
      </c>
      <c r="B734" s="1" t="s">
        <v>1434</v>
      </c>
      <c r="C734" s="1" t="s">
        <v>10</v>
      </c>
      <c r="D734" s="16">
        <v>8195</v>
      </c>
    </row>
    <row r="735" spans="1:4" x14ac:dyDescent="0.2">
      <c r="A735" s="1" t="s">
        <v>1435</v>
      </c>
      <c r="B735" s="1" t="s">
        <v>1436</v>
      </c>
      <c r="C735" s="1" t="s">
        <v>10</v>
      </c>
      <c r="D735" s="16">
        <v>8195</v>
      </c>
    </row>
    <row r="736" spans="1:4" x14ac:dyDescent="0.2">
      <c r="A736" s="1" t="s">
        <v>1437</v>
      </c>
      <c r="B736" s="1" t="s">
        <v>1438</v>
      </c>
      <c r="C736" s="1" t="s">
        <v>10</v>
      </c>
      <c r="D736" s="16">
        <v>4455</v>
      </c>
    </row>
    <row r="737" spans="1:4" x14ac:dyDescent="0.2">
      <c r="A737" s="1" t="s">
        <v>1439</v>
      </c>
      <c r="B737" s="1" t="s">
        <v>1440</v>
      </c>
      <c r="C737" s="1" t="s">
        <v>10</v>
      </c>
      <c r="D737" s="16">
        <v>10120</v>
      </c>
    </row>
    <row r="738" spans="1:4" x14ac:dyDescent="0.2">
      <c r="A738" s="1" t="s">
        <v>1441</v>
      </c>
      <c r="B738" s="1" t="s">
        <v>1442</v>
      </c>
      <c r="C738" s="1" t="s">
        <v>10</v>
      </c>
      <c r="D738" s="16">
        <v>2530</v>
      </c>
    </row>
    <row r="739" spans="1:4" x14ac:dyDescent="0.2">
      <c r="A739" s="1" t="s">
        <v>1443</v>
      </c>
      <c r="B739" s="1" t="s">
        <v>1444</v>
      </c>
      <c r="C739" s="1" t="s">
        <v>10</v>
      </c>
      <c r="D739" s="16">
        <v>3795.0000000000005</v>
      </c>
    </row>
    <row r="740" spans="1:4" x14ac:dyDescent="0.2">
      <c r="A740" s="1" t="s">
        <v>1445</v>
      </c>
      <c r="B740" s="1" t="s">
        <v>1446</v>
      </c>
      <c r="C740" s="1" t="s">
        <v>10</v>
      </c>
      <c r="D740" s="16">
        <v>632.5</v>
      </c>
    </row>
    <row r="741" spans="1:4" x14ac:dyDescent="0.2">
      <c r="A741" s="1" t="s">
        <v>1447</v>
      </c>
      <c r="B741" s="1" t="s">
        <v>1448</v>
      </c>
      <c r="C741" s="1" t="s">
        <v>10</v>
      </c>
      <c r="D741" s="16">
        <v>6325.0000000000009</v>
      </c>
    </row>
    <row r="742" spans="1:4" x14ac:dyDescent="0.2">
      <c r="A742" s="1" t="s">
        <v>1449</v>
      </c>
      <c r="B742" s="1" t="s">
        <v>1450</v>
      </c>
      <c r="C742" s="1" t="s">
        <v>10</v>
      </c>
      <c r="D742" s="16">
        <v>1595.0000000000002</v>
      </c>
    </row>
    <row r="743" spans="1:4" x14ac:dyDescent="0.2">
      <c r="A743" s="4" t="s">
        <v>1451</v>
      </c>
      <c r="B743" s="4" t="s">
        <v>1452</v>
      </c>
      <c r="C743" s="4" t="s">
        <v>10</v>
      </c>
      <c r="D743" s="17">
        <v>885.50000000000011</v>
      </c>
    </row>
    <row r="744" spans="1:4" x14ac:dyDescent="0.2">
      <c r="A744" s="4" t="s">
        <v>1453</v>
      </c>
      <c r="B744" s="4" t="s">
        <v>1454</v>
      </c>
      <c r="C744" s="4" t="s">
        <v>10</v>
      </c>
      <c r="D744" s="17">
        <v>1815.0000000000002</v>
      </c>
    </row>
    <row r="745" spans="1:4" x14ac:dyDescent="0.2">
      <c r="A745" s="4" t="s">
        <v>1455</v>
      </c>
      <c r="B745" s="4" t="s">
        <v>1456</v>
      </c>
      <c r="C745" s="4" t="s">
        <v>10</v>
      </c>
      <c r="D745" s="17">
        <v>4070.0000000000005</v>
      </c>
    </row>
    <row r="746" spans="1:4" x14ac:dyDescent="0.2">
      <c r="A746" s="4" t="s">
        <v>1457</v>
      </c>
      <c r="B746" s="4" t="s">
        <v>1458</v>
      </c>
      <c r="C746" s="4" t="s">
        <v>10</v>
      </c>
      <c r="D746" s="17">
        <v>1925.0000000000002</v>
      </c>
    </row>
    <row r="747" spans="1:4" x14ac:dyDescent="0.2">
      <c r="A747" s="4" t="s">
        <v>1459</v>
      </c>
      <c r="B747" s="4" t="s">
        <v>1460</v>
      </c>
      <c r="C747" s="4" t="s">
        <v>10</v>
      </c>
      <c r="D747" s="17">
        <v>12650.000000000002</v>
      </c>
    </row>
    <row r="748" spans="1:4" x14ac:dyDescent="0.2">
      <c r="A748" s="4" t="s">
        <v>1461</v>
      </c>
      <c r="B748" s="4" t="s">
        <v>1462</v>
      </c>
      <c r="C748" s="4" t="s">
        <v>10</v>
      </c>
      <c r="D748" s="17">
        <v>1870.0000000000002</v>
      </c>
    </row>
    <row r="749" spans="1:4" x14ac:dyDescent="0.2">
      <c r="A749" s="4" t="s">
        <v>1463</v>
      </c>
      <c r="B749" s="4" t="s">
        <v>1464</v>
      </c>
      <c r="C749" s="4" t="s">
        <v>10</v>
      </c>
      <c r="D749" s="17">
        <v>1870.0000000000002</v>
      </c>
    </row>
    <row r="750" spans="1:4" x14ac:dyDescent="0.2">
      <c r="A750" s="4" t="s">
        <v>1465</v>
      </c>
      <c r="B750" s="4" t="s">
        <v>1466</v>
      </c>
      <c r="C750" s="4" t="s">
        <v>10</v>
      </c>
      <c r="D750" s="17">
        <v>1870.0000000000002</v>
      </c>
    </row>
    <row r="751" spans="1:4" x14ac:dyDescent="0.2">
      <c r="A751" s="1" t="s">
        <v>1467</v>
      </c>
      <c r="B751" s="1" t="s">
        <v>1468</v>
      </c>
      <c r="C751" s="1" t="s">
        <v>10</v>
      </c>
      <c r="D751" s="16">
        <v>1265</v>
      </c>
    </row>
    <row r="752" spans="1:4" x14ac:dyDescent="0.2">
      <c r="A752" s="1" t="s">
        <v>1469</v>
      </c>
      <c r="B752" s="1" t="s">
        <v>1470</v>
      </c>
      <c r="C752" s="1" t="s">
        <v>10</v>
      </c>
      <c r="D752" s="16">
        <v>1870.0000000000002</v>
      </c>
    </row>
    <row r="753" spans="1:4" x14ac:dyDescent="0.2">
      <c r="A753" s="1" t="s">
        <v>1471</v>
      </c>
      <c r="B753" s="1" t="s">
        <v>1472</v>
      </c>
      <c r="C753" s="1" t="s">
        <v>10</v>
      </c>
      <c r="D753" s="16">
        <v>1870.0000000000002</v>
      </c>
    </row>
    <row r="754" spans="1:4" x14ac:dyDescent="0.2">
      <c r="A754" s="1" t="s">
        <v>1473</v>
      </c>
      <c r="B754" s="1" t="s">
        <v>1474</v>
      </c>
      <c r="C754" s="1" t="s">
        <v>10</v>
      </c>
      <c r="D754" s="16">
        <v>14410.000000000002</v>
      </c>
    </row>
    <row r="755" spans="1:4" x14ac:dyDescent="0.2">
      <c r="A755" s="1" t="s">
        <v>1475</v>
      </c>
      <c r="B755" s="1" t="s">
        <v>1476</v>
      </c>
      <c r="C755" s="1" t="s">
        <v>10</v>
      </c>
      <c r="D755" s="16">
        <v>1870.0000000000002</v>
      </c>
    </row>
    <row r="756" spans="1:4" x14ac:dyDescent="0.2">
      <c r="A756" s="1" t="s">
        <v>1477</v>
      </c>
      <c r="B756" s="1" t="s">
        <v>1478</v>
      </c>
      <c r="C756" s="1" t="s">
        <v>10</v>
      </c>
      <c r="D756" s="16">
        <v>95700.000000000015</v>
      </c>
    </row>
    <row r="757" spans="1:4" x14ac:dyDescent="0.2">
      <c r="A757" s="1" t="s">
        <v>1479</v>
      </c>
      <c r="B757" s="1" t="s">
        <v>1480</v>
      </c>
      <c r="C757" s="1" t="s">
        <v>10</v>
      </c>
      <c r="D757" s="16">
        <v>93500.000000000015</v>
      </c>
    </row>
    <row r="758" spans="1:4" x14ac:dyDescent="0.2">
      <c r="A758" s="1" t="s">
        <v>1481</v>
      </c>
      <c r="B758" s="1" t="s">
        <v>1482</v>
      </c>
      <c r="C758" s="1" t="s">
        <v>10</v>
      </c>
      <c r="D758" s="16">
        <v>2200</v>
      </c>
    </row>
    <row r="759" spans="1:4" x14ac:dyDescent="0.2">
      <c r="A759" s="1" t="s">
        <v>1483</v>
      </c>
      <c r="B759" s="1" t="s">
        <v>1484</v>
      </c>
      <c r="C759" s="1" t="s">
        <v>10</v>
      </c>
      <c r="D759" s="16">
        <v>6380.0000000000009</v>
      </c>
    </row>
    <row r="760" spans="1:4" x14ac:dyDescent="0.2">
      <c r="A760" s="1" t="s">
        <v>1485</v>
      </c>
      <c r="B760" s="1" t="s">
        <v>1486</v>
      </c>
      <c r="C760" s="1" t="s">
        <v>10</v>
      </c>
      <c r="D760" s="16">
        <v>5335</v>
      </c>
    </row>
    <row r="761" spans="1:4" x14ac:dyDescent="0.2">
      <c r="A761" s="1" t="s">
        <v>1487</v>
      </c>
      <c r="B761" s="1" t="s">
        <v>1488</v>
      </c>
      <c r="C761" s="1" t="s">
        <v>10</v>
      </c>
      <c r="D761" s="16">
        <v>775.50000000000011</v>
      </c>
    </row>
    <row r="762" spans="1:4" x14ac:dyDescent="0.2">
      <c r="A762" s="1" t="s">
        <v>1489</v>
      </c>
      <c r="B762" s="1" t="s">
        <v>1490</v>
      </c>
      <c r="C762" s="1" t="s">
        <v>10</v>
      </c>
      <c r="D762" s="16">
        <v>55000.000000000007</v>
      </c>
    </row>
    <row r="763" spans="1:4" x14ac:dyDescent="0.2">
      <c r="A763" s="1" t="s">
        <v>1491</v>
      </c>
      <c r="B763" s="1" t="s">
        <v>1492</v>
      </c>
      <c r="C763" s="1" t="s">
        <v>10</v>
      </c>
      <c r="D763" s="16">
        <v>20680</v>
      </c>
    </row>
    <row r="764" spans="1:4" x14ac:dyDescent="0.2">
      <c r="A764" s="1" t="s">
        <v>1493</v>
      </c>
      <c r="B764" s="1" t="s">
        <v>1494</v>
      </c>
      <c r="C764" s="1" t="s">
        <v>10</v>
      </c>
      <c r="D764" s="16">
        <v>3190.0000000000005</v>
      </c>
    </row>
    <row r="765" spans="1:4" x14ac:dyDescent="0.2">
      <c r="A765" s="1" t="s">
        <v>1495</v>
      </c>
      <c r="B765" s="1" t="s">
        <v>1496</v>
      </c>
      <c r="C765" s="1" t="s">
        <v>10</v>
      </c>
      <c r="D765" s="16">
        <v>3300.0000000000005</v>
      </c>
    </row>
    <row r="766" spans="1:4" x14ac:dyDescent="0.2">
      <c r="A766" s="1" t="s">
        <v>1497</v>
      </c>
      <c r="B766" s="1" t="s">
        <v>1498</v>
      </c>
      <c r="C766" s="1" t="s">
        <v>10</v>
      </c>
      <c r="D766" s="16">
        <v>21340</v>
      </c>
    </row>
    <row r="767" spans="1:4" x14ac:dyDescent="0.2">
      <c r="A767" s="1" t="s">
        <v>1499</v>
      </c>
      <c r="B767" s="1" t="s">
        <v>1500</v>
      </c>
      <c r="C767" s="1" t="s">
        <v>10</v>
      </c>
      <c r="D767" s="16">
        <v>20790</v>
      </c>
    </row>
    <row r="768" spans="1:4" x14ac:dyDescent="0.2">
      <c r="A768" s="1" t="s">
        <v>1501</v>
      </c>
      <c r="B768" s="1" t="s">
        <v>1502</v>
      </c>
      <c r="C768" s="1" t="s">
        <v>34</v>
      </c>
      <c r="D768" s="16">
        <v>440.00000000000006</v>
      </c>
    </row>
    <row r="769" spans="1:4" x14ac:dyDescent="0.2">
      <c r="A769" s="1" t="s">
        <v>1503</v>
      </c>
      <c r="B769" s="1" t="s">
        <v>1504</v>
      </c>
      <c r="C769" s="1" t="s">
        <v>34</v>
      </c>
      <c r="D769" s="16">
        <v>1265</v>
      </c>
    </row>
    <row r="770" spans="1:4" x14ac:dyDescent="0.2">
      <c r="A770" s="1" t="s">
        <v>1505</v>
      </c>
      <c r="B770" s="1" t="s">
        <v>1506</v>
      </c>
      <c r="C770" s="1" t="s">
        <v>34</v>
      </c>
      <c r="D770" s="16">
        <v>1595.0000000000002</v>
      </c>
    </row>
    <row r="771" spans="1:4" x14ac:dyDescent="0.2">
      <c r="A771" s="1" t="s">
        <v>1507</v>
      </c>
      <c r="B771" s="1" t="s">
        <v>1508</v>
      </c>
      <c r="C771" s="1" t="s">
        <v>34</v>
      </c>
      <c r="D771" s="16">
        <v>869.00000000000011</v>
      </c>
    </row>
    <row r="772" spans="1:4" x14ac:dyDescent="0.2">
      <c r="A772" s="1" t="s">
        <v>1509</v>
      </c>
      <c r="B772" s="1" t="s">
        <v>1510</v>
      </c>
      <c r="C772" s="1" t="s">
        <v>34</v>
      </c>
      <c r="D772" s="16">
        <v>1210</v>
      </c>
    </row>
    <row r="773" spans="1:4" x14ac:dyDescent="0.2">
      <c r="A773" s="1" t="s">
        <v>1511</v>
      </c>
      <c r="B773" s="1" t="s">
        <v>1512</v>
      </c>
      <c r="C773" s="1" t="s">
        <v>34</v>
      </c>
      <c r="D773" s="16">
        <v>1100</v>
      </c>
    </row>
    <row r="774" spans="1:4" x14ac:dyDescent="0.2">
      <c r="A774" s="1" t="s">
        <v>1513</v>
      </c>
      <c r="B774" s="1" t="s">
        <v>1514</v>
      </c>
      <c r="C774" s="1" t="s">
        <v>34</v>
      </c>
      <c r="D774" s="16">
        <v>1375</v>
      </c>
    </row>
    <row r="775" spans="1:4" x14ac:dyDescent="0.2">
      <c r="A775" s="1" t="s">
        <v>1515</v>
      </c>
      <c r="B775" s="1" t="s">
        <v>1516</v>
      </c>
      <c r="C775" s="1" t="s">
        <v>34</v>
      </c>
      <c r="D775" s="16">
        <v>1320</v>
      </c>
    </row>
    <row r="776" spans="1:4" x14ac:dyDescent="0.2">
      <c r="A776" s="1" t="s">
        <v>1517</v>
      </c>
      <c r="B776" s="1" t="s">
        <v>1518</v>
      </c>
      <c r="C776" s="1" t="s">
        <v>34</v>
      </c>
      <c r="D776" s="16">
        <v>1650.0000000000002</v>
      </c>
    </row>
    <row r="777" spans="1:4" x14ac:dyDescent="0.2">
      <c r="A777" s="1" t="s">
        <v>1519</v>
      </c>
      <c r="B777" s="1" t="s">
        <v>1520</v>
      </c>
      <c r="C777" s="1" t="s">
        <v>34</v>
      </c>
      <c r="D777" s="16">
        <v>1980.0000000000002</v>
      </c>
    </row>
    <row r="778" spans="1:4" x14ac:dyDescent="0.2">
      <c r="A778" s="1" t="s">
        <v>1521</v>
      </c>
      <c r="B778" s="1" t="s">
        <v>1522</v>
      </c>
      <c r="C778" s="1" t="s">
        <v>34</v>
      </c>
      <c r="D778" s="16">
        <v>1980.0000000000002</v>
      </c>
    </row>
    <row r="779" spans="1:4" x14ac:dyDescent="0.2">
      <c r="A779" s="1" t="s">
        <v>1523</v>
      </c>
      <c r="B779" s="1" t="s">
        <v>1524</v>
      </c>
      <c r="C779" s="1" t="s">
        <v>34</v>
      </c>
      <c r="D779" s="16">
        <v>176</v>
      </c>
    </row>
    <row r="780" spans="1:4" x14ac:dyDescent="0.2">
      <c r="A780" s="1" t="s">
        <v>1525</v>
      </c>
      <c r="B780" s="1" t="s">
        <v>1526</v>
      </c>
      <c r="C780" s="1" t="s">
        <v>34</v>
      </c>
      <c r="D780" s="16">
        <v>819.50000000000011</v>
      </c>
    </row>
    <row r="781" spans="1:4" x14ac:dyDescent="0.2">
      <c r="A781" s="1" t="s">
        <v>1527</v>
      </c>
      <c r="B781" s="1" t="s">
        <v>1528</v>
      </c>
      <c r="C781" s="1" t="s">
        <v>34</v>
      </c>
      <c r="D781" s="16">
        <v>55.550000000000004</v>
      </c>
    </row>
    <row r="782" spans="1:4" x14ac:dyDescent="0.2">
      <c r="A782" s="1" t="s">
        <v>1529</v>
      </c>
      <c r="B782" s="1" t="s">
        <v>1530</v>
      </c>
      <c r="C782" s="1" t="s">
        <v>34</v>
      </c>
      <c r="D782" s="16">
        <v>2255</v>
      </c>
    </row>
    <row r="783" spans="1:4" x14ac:dyDescent="0.2">
      <c r="A783" s="1" t="s">
        <v>1531</v>
      </c>
      <c r="B783" s="1" t="s">
        <v>1532</v>
      </c>
      <c r="C783" s="1" t="s">
        <v>34</v>
      </c>
      <c r="D783" s="16">
        <v>2200</v>
      </c>
    </row>
    <row r="784" spans="1:4" x14ac:dyDescent="0.2">
      <c r="A784" s="1" t="s">
        <v>1533</v>
      </c>
      <c r="B784" s="1" t="s">
        <v>1534</v>
      </c>
      <c r="C784" s="1" t="s">
        <v>34</v>
      </c>
      <c r="D784" s="16">
        <v>2365</v>
      </c>
    </row>
    <row r="785" spans="1:4" x14ac:dyDescent="0.2">
      <c r="A785" s="1" t="s">
        <v>1535</v>
      </c>
      <c r="B785" s="1" t="s">
        <v>1536</v>
      </c>
      <c r="C785" s="1" t="s">
        <v>34</v>
      </c>
      <c r="D785" s="16">
        <v>2970.0000000000005</v>
      </c>
    </row>
    <row r="786" spans="1:4" x14ac:dyDescent="0.2">
      <c r="A786" s="1" t="s">
        <v>1537</v>
      </c>
      <c r="B786" s="1" t="s">
        <v>1538</v>
      </c>
      <c r="C786" s="1" t="s">
        <v>34</v>
      </c>
      <c r="D786" s="16">
        <v>3685.0000000000005</v>
      </c>
    </row>
    <row r="787" spans="1:4" x14ac:dyDescent="0.2">
      <c r="A787" s="1" t="s">
        <v>1539</v>
      </c>
      <c r="B787" s="1" t="s">
        <v>1540</v>
      </c>
      <c r="C787" s="1" t="s">
        <v>34</v>
      </c>
      <c r="D787" s="16">
        <v>5115</v>
      </c>
    </row>
    <row r="788" spans="1:4" x14ac:dyDescent="0.2">
      <c r="A788" s="1" t="s">
        <v>1541</v>
      </c>
      <c r="B788" s="1" t="s">
        <v>1542</v>
      </c>
      <c r="C788" s="1" t="s">
        <v>34</v>
      </c>
      <c r="D788" s="16">
        <v>8415</v>
      </c>
    </row>
    <row r="789" spans="1:4" x14ac:dyDescent="0.2">
      <c r="A789" s="1" t="s">
        <v>1543</v>
      </c>
      <c r="B789" s="1" t="s">
        <v>1544</v>
      </c>
      <c r="C789" s="1" t="s">
        <v>34</v>
      </c>
      <c r="D789" s="16">
        <v>12870.000000000002</v>
      </c>
    </row>
    <row r="790" spans="1:4" x14ac:dyDescent="0.2">
      <c r="A790" s="1" t="s">
        <v>1545</v>
      </c>
      <c r="B790" s="1" t="s">
        <v>1546</v>
      </c>
      <c r="C790" s="1" t="s">
        <v>34</v>
      </c>
      <c r="D790" s="16">
        <v>18920</v>
      </c>
    </row>
    <row r="791" spans="1:4" x14ac:dyDescent="0.2">
      <c r="A791" s="1" t="s">
        <v>1547</v>
      </c>
      <c r="B791" s="1" t="s">
        <v>1548</v>
      </c>
      <c r="C791" s="1" t="s">
        <v>34</v>
      </c>
      <c r="D791" s="16">
        <v>1760.0000000000002</v>
      </c>
    </row>
    <row r="792" spans="1:4" x14ac:dyDescent="0.2">
      <c r="A792" s="1" t="s">
        <v>1549</v>
      </c>
      <c r="B792" s="1" t="s">
        <v>1550</v>
      </c>
      <c r="C792" s="1" t="s">
        <v>34</v>
      </c>
      <c r="D792" s="16">
        <v>5005</v>
      </c>
    </row>
    <row r="793" spans="1:4" x14ac:dyDescent="0.2">
      <c r="A793" s="1" t="s">
        <v>1551</v>
      </c>
      <c r="B793" s="1" t="s">
        <v>1552</v>
      </c>
      <c r="C793" s="1" t="s">
        <v>34</v>
      </c>
      <c r="D793" s="16">
        <v>335.5</v>
      </c>
    </row>
    <row r="794" spans="1:4" x14ac:dyDescent="0.2">
      <c r="A794" s="1" t="s">
        <v>1553</v>
      </c>
      <c r="B794" s="1" t="s">
        <v>1554</v>
      </c>
      <c r="C794" s="1" t="s">
        <v>10</v>
      </c>
      <c r="D794" s="16">
        <v>187.00000000000003</v>
      </c>
    </row>
    <row r="795" spans="1:4" x14ac:dyDescent="0.2">
      <c r="A795" s="1" t="s">
        <v>1555</v>
      </c>
      <c r="B795" s="1" t="s">
        <v>1556</v>
      </c>
      <c r="C795" s="1" t="s">
        <v>10</v>
      </c>
      <c r="D795" s="16">
        <v>335.5</v>
      </c>
    </row>
    <row r="796" spans="1:4" x14ac:dyDescent="0.2">
      <c r="A796" s="1" t="s">
        <v>1557</v>
      </c>
      <c r="B796" s="1" t="s">
        <v>1558</v>
      </c>
      <c r="C796" s="1" t="s">
        <v>10</v>
      </c>
      <c r="D796" s="16">
        <v>616</v>
      </c>
    </row>
    <row r="797" spans="1:4" x14ac:dyDescent="0.2">
      <c r="A797" s="1" t="s">
        <v>1559</v>
      </c>
      <c r="B797" s="1" t="s">
        <v>1560</v>
      </c>
      <c r="C797" s="1" t="s">
        <v>10</v>
      </c>
      <c r="D797" s="16">
        <v>1072.5</v>
      </c>
    </row>
    <row r="798" spans="1:4" x14ac:dyDescent="0.2">
      <c r="A798" s="1" t="s">
        <v>1561</v>
      </c>
      <c r="B798" s="1" t="s">
        <v>1562</v>
      </c>
      <c r="C798" s="1" t="s">
        <v>10</v>
      </c>
      <c r="D798" s="16">
        <v>2200</v>
      </c>
    </row>
    <row r="799" spans="1:4" x14ac:dyDescent="0.2">
      <c r="A799" s="1" t="s">
        <v>1563</v>
      </c>
      <c r="B799" s="1" t="s">
        <v>1564</v>
      </c>
      <c r="C799" s="1" t="s">
        <v>10</v>
      </c>
      <c r="D799" s="16">
        <v>4235</v>
      </c>
    </row>
    <row r="800" spans="1:4" x14ac:dyDescent="0.2">
      <c r="A800" s="1" t="s">
        <v>1565</v>
      </c>
      <c r="B800" s="1" t="s">
        <v>1566</v>
      </c>
      <c r="C800" s="1" t="s">
        <v>10</v>
      </c>
      <c r="D800" s="16">
        <v>6490.0000000000009</v>
      </c>
    </row>
    <row r="801" spans="1:4" x14ac:dyDescent="0.2">
      <c r="A801" s="1" t="s">
        <v>1567</v>
      </c>
      <c r="B801" s="1" t="s">
        <v>1568</v>
      </c>
      <c r="C801" s="1" t="s">
        <v>10</v>
      </c>
      <c r="D801" s="16">
        <v>8800</v>
      </c>
    </row>
    <row r="802" spans="1:4" x14ac:dyDescent="0.2">
      <c r="A802" s="1" t="s">
        <v>1569</v>
      </c>
      <c r="B802" s="1" t="s">
        <v>1570</v>
      </c>
      <c r="C802" s="1" t="s">
        <v>10</v>
      </c>
      <c r="D802" s="16">
        <v>407.00000000000006</v>
      </c>
    </row>
    <row r="803" spans="1:4" x14ac:dyDescent="0.2">
      <c r="A803" s="1" t="s">
        <v>1571</v>
      </c>
      <c r="B803" s="1" t="s">
        <v>1572</v>
      </c>
      <c r="C803" s="1" t="s">
        <v>10</v>
      </c>
      <c r="D803" s="16">
        <v>704</v>
      </c>
    </row>
    <row r="804" spans="1:4" x14ac:dyDescent="0.2">
      <c r="A804" s="1" t="s">
        <v>1573</v>
      </c>
      <c r="B804" s="1" t="s">
        <v>1574</v>
      </c>
      <c r="C804" s="1" t="s">
        <v>10</v>
      </c>
      <c r="D804" s="16">
        <v>1012.0000000000001</v>
      </c>
    </row>
    <row r="805" spans="1:4" x14ac:dyDescent="0.2">
      <c r="A805" s="1" t="s">
        <v>1575</v>
      </c>
      <c r="B805" s="1" t="s">
        <v>1576</v>
      </c>
      <c r="C805" s="1" t="s">
        <v>10</v>
      </c>
      <c r="D805" s="16">
        <v>1485.0000000000002</v>
      </c>
    </row>
    <row r="806" spans="1:4" x14ac:dyDescent="0.2">
      <c r="A806" s="1" t="s">
        <v>1577</v>
      </c>
      <c r="B806" s="1" t="s">
        <v>1578</v>
      </c>
      <c r="C806" s="1" t="s">
        <v>10</v>
      </c>
      <c r="D806" s="16">
        <v>2475</v>
      </c>
    </row>
    <row r="807" spans="1:4" x14ac:dyDescent="0.2">
      <c r="A807" s="1" t="s">
        <v>1579</v>
      </c>
      <c r="B807" s="1" t="s">
        <v>1580</v>
      </c>
      <c r="C807" s="1" t="s">
        <v>10</v>
      </c>
      <c r="D807" s="16">
        <v>4620</v>
      </c>
    </row>
    <row r="808" spans="1:4" x14ac:dyDescent="0.2">
      <c r="A808" s="1" t="s">
        <v>1581</v>
      </c>
      <c r="B808" s="1" t="s">
        <v>1582</v>
      </c>
      <c r="C808" s="1" t="s">
        <v>10</v>
      </c>
      <c r="D808" s="16">
        <v>7205.0000000000009</v>
      </c>
    </row>
    <row r="809" spans="1:4" x14ac:dyDescent="0.2">
      <c r="A809" s="1" t="s">
        <v>1583</v>
      </c>
      <c r="B809" s="1" t="s">
        <v>1584</v>
      </c>
      <c r="C809" s="1" t="s">
        <v>10</v>
      </c>
      <c r="D809" s="16">
        <v>9735</v>
      </c>
    </row>
    <row r="810" spans="1:4" x14ac:dyDescent="0.2">
      <c r="A810" s="1" t="s">
        <v>1585</v>
      </c>
      <c r="B810" s="1" t="s">
        <v>1586</v>
      </c>
      <c r="C810" s="1" t="s">
        <v>10</v>
      </c>
      <c r="D810" s="16">
        <v>11880.000000000002</v>
      </c>
    </row>
    <row r="811" spans="1:4" x14ac:dyDescent="0.2">
      <c r="A811" s="1" t="s">
        <v>1587</v>
      </c>
      <c r="B811" s="1" t="s">
        <v>1588</v>
      </c>
      <c r="C811" s="1" t="s">
        <v>10</v>
      </c>
      <c r="D811" s="16">
        <v>14850.000000000002</v>
      </c>
    </row>
    <row r="812" spans="1:4" x14ac:dyDescent="0.2">
      <c r="A812" s="1" t="s">
        <v>1589</v>
      </c>
      <c r="B812" s="1" t="s">
        <v>1590</v>
      </c>
      <c r="C812" s="1" t="s">
        <v>10</v>
      </c>
      <c r="D812" s="16">
        <v>18700</v>
      </c>
    </row>
    <row r="813" spans="1:4" x14ac:dyDescent="0.2">
      <c r="A813" s="1" t="s">
        <v>1591</v>
      </c>
      <c r="B813" s="1" t="s">
        <v>1592</v>
      </c>
      <c r="C813" s="1" t="s">
        <v>10</v>
      </c>
      <c r="D813" s="16">
        <v>4400</v>
      </c>
    </row>
    <row r="814" spans="1:4" x14ac:dyDescent="0.2">
      <c r="A814" s="1" t="s">
        <v>1593</v>
      </c>
      <c r="B814" s="1" t="s">
        <v>1594</v>
      </c>
      <c r="C814" s="1" t="s">
        <v>10</v>
      </c>
      <c r="D814" s="16">
        <v>7480.0000000000009</v>
      </c>
    </row>
    <row r="815" spans="1:4" x14ac:dyDescent="0.2">
      <c r="A815" s="1" t="s">
        <v>1595</v>
      </c>
      <c r="B815" s="1" t="s">
        <v>1596</v>
      </c>
      <c r="C815" s="1" t="s">
        <v>10</v>
      </c>
      <c r="D815" s="16">
        <v>9350</v>
      </c>
    </row>
    <row r="816" spans="1:4" x14ac:dyDescent="0.2">
      <c r="A816" s="1" t="s">
        <v>1597</v>
      </c>
      <c r="B816" s="1" t="s">
        <v>1598</v>
      </c>
      <c r="C816" s="1" t="s">
        <v>10</v>
      </c>
      <c r="D816" s="16">
        <v>11880.000000000002</v>
      </c>
    </row>
    <row r="817" spans="1:4" x14ac:dyDescent="0.2">
      <c r="A817" s="1" t="s">
        <v>1599</v>
      </c>
      <c r="B817" s="1" t="s">
        <v>1600</v>
      </c>
      <c r="C817" s="1" t="s">
        <v>10</v>
      </c>
      <c r="D817" s="16">
        <v>15510.000000000002</v>
      </c>
    </row>
    <row r="818" spans="1:4" x14ac:dyDescent="0.2">
      <c r="A818" s="1" t="s">
        <v>1601</v>
      </c>
      <c r="B818" s="1" t="s">
        <v>1602</v>
      </c>
      <c r="C818" s="1" t="s">
        <v>10</v>
      </c>
      <c r="D818" s="16">
        <v>17600</v>
      </c>
    </row>
    <row r="819" spans="1:4" x14ac:dyDescent="0.2">
      <c r="A819" s="1" t="s">
        <v>1603</v>
      </c>
      <c r="B819" s="1" t="s">
        <v>1604</v>
      </c>
      <c r="C819" s="1" t="s">
        <v>10</v>
      </c>
      <c r="D819" s="16">
        <v>19690</v>
      </c>
    </row>
    <row r="820" spans="1:4" x14ac:dyDescent="0.2">
      <c r="A820" s="1" t="s">
        <v>1605</v>
      </c>
      <c r="B820" s="1" t="s">
        <v>1606</v>
      </c>
      <c r="C820" s="1" t="s">
        <v>10</v>
      </c>
      <c r="D820" s="16">
        <v>26070.000000000004</v>
      </c>
    </row>
    <row r="821" spans="1:4" x14ac:dyDescent="0.2">
      <c r="A821" s="1" t="s">
        <v>1607</v>
      </c>
      <c r="B821" s="1" t="s">
        <v>1608</v>
      </c>
      <c r="C821" s="1" t="s">
        <v>10</v>
      </c>
      <c r="D821" s="16">
        <v>407.00000000000006</v>
      </c>
    </row>
    <row r="822" spans="1:4" x14ac:dyDescent="0.2">
      <c r="A822" s="1" t="s">
        <v>1609</v>
      </c>
      <c r="B822" s="1" t="s">
        <v>1610</v>
      </c>
      <c r="C822" s="1" t="s">
        <v>10</v>
      </c>
      <c r="D822" s="16">
        <v>599.5</v>
      </c>
    </row>
    <row r="823" spans="1:4" x14ac:dyDescent="0.2">
      <c r="A823" s="1" t="s">
        <v>1611</v>
      </c>
      <c r="B823" s="1" t="s">
        <v>1612</v>
      </c>
      <c r="C823" s="1" t="s">
        <v>10</v>
      </c>
      <c r="D823" s="16">
        <v>808.50000000000011</v>
      </c>
    </row>
    <row r="824" spans="1:4" x14ac:dyDescent="0.2">
      <c r="A824" s="1" t="s">
        <v>1613</v>
      </c>
      <c r="B824" s="1" t="s">
        <v>1614</v>
      </c>
      <c r="C824" s="1" t="s">
        <v>10</v>
      </c>
      <c r="D824" s="16">
        <v>1155</v>
      </c>
    </row>
    <row r="825" spans="1:4" x14ac:dyDescent="0.2">
      <c r="A825" s="1" t="s">
        <v>1615</v>
      </c>
      <c r="B825" s="1" t="s">
        <v>1616</v>
      </c>
      <c r="C825" s="1" t="s">
        <v>10</v>
      </c>
      <c r="D825" s="16">
        <v>159.5</v>
      </c>
    </row>
    <row r="826" spans="1:4" x14ac:dyDescent="0.2">
      <c r="A826" s="1" t="s">
        <v>1617</v>
      </c>
      <c r="B826" s="1" t="s">
        <v>1618</v>
      </c>
      <c r="C826" s="1" t="s">
        <v>10</v>
      </c>
      <c r="D826" s="16">
        <v>242.00000000000003</v>
      </c>
    </row>
    <row r="827" spans="1:4" x14ac:dyDescent="0.2">
      <c r="A827" s="1" t="s">
        <v>1619</v>
      </c>
      <c r="B827" s="1" t="s">
        <v>1620</v>
      </c>
      <c r="C827" s="1" t="s">
        <v>10</v>
      </c>
      <c r="D827" s="16">
        <v>319</v>
      </c>
    </row>
    <row r="828" spans="1:4" x14ac:dyDescent="0.2">
      <c r="A828" s="1" t="s">
        <v>1621</v>
      </c>
      <c r="B828" s="1" t="s">
        <v>1622</v>
      </c>
      <c r="C828" s="1" t="s">
        <v>10</v>
      </c>
      <c r="D828" s="16">
        <v>396.00000000000006</v>
      </c>
    </row>
    <row r="829" spans="1:4" x14ac:dyDescent="0.2">
      <c r="A829" s="1" t="s">
        <v>1623</v>
      </c>
      <c r="B829" s="1" t="s">
        <v>1624</v>
      </c>
      <c r="C829" s="1" t="s">
        <v>10</v>
      </c>
      <c r="D829" s="16">
        <v>533.5</v>
      </c>
    </row>
    <row r="830" spans="1:4" x14ac:dyDescent="0.2">
      <c r="A830" s="1" t="s">
        <v>1625</v>
      </c>
      <c r="B830" s="1" t="s">
        <v>1626</v>
      </c>
      <c r="C830" s="1" t="s">
        <v>10</v>
      </c>
      <c r="D830" s="16">
        <v>687.5</v>
      </c>
    </row>
    <row r="831" spans="1:4" x14ac:dyDescent="0.2">
      <c r="A831" s="1" t="s">
        <v>1627</v>
      </c>
      <c r="B831" s="1" t="s">
        <v>1628</v>
      </c>
      <c r="C831" s="1" t="s">
        <v>10</v>
      </c>
      <c r="D831" s="16">
        <v>1001.0000000000001</v>
      </c>
    </row>
    <row r="832" spans="1:4" x14ac:dyDescent="0.2">
      <c r="A832" s="1" t="s">
        <v>1629</v>
      </c>
      <c r="B832" s="1" t="s">
        <v>1630</v>
      </c>
      <c r="C832" s="1" t="s">
        <v>10</v>
      </c>
      <c r="D832" s="16">
        <v>1320</v>
      </c>
    </row>
    <row r="833" spans="1:4" x14ac:dyDescent="0.2">
      <c r="A833" s="1" t="s">
        <v>1631</v>
      </c>
      <c r="B833" s="1" t="s">
        <v>1632</v>
      </c>
      <c r="C833" s="1" t="s">
        <v>10</v>
      </c>
      <c r="D833" s="16">
        <v>231.00000000000003</v>
      </c>
    </row>
    <row r="834" spans="1:4" x14ac:dyDescent="0.2">
      <c r="A834" s="1" t="s">
        <v>1633</v>
      </c>
      <c r="B834" s="1" t="s">
        <v>1634</v>
      </c>
      <c r="C834" s="1" t="s">
        <v>10</v>
      </c>
      <c r="D834" s="16">
        <v>335.5</v>
      </c>
    </row>
    <row r="835" spans="1:4" x14ac:dyDescent="0.2">
      <c r="A835" s="1" t="s">
        <v>1635</v>
      </c>
      <c r="B835" s="1" t="s">
        <v>1636</v>
      </c>
      <c r="C835" s="1" t="s">
        <v>10</v>
      </c>
      <c r="D835" s="16">
        <v>456.50000000000006</v>
      </c>
    </row>
    <row r="836" spans="1:4" x14ac:dyDescent="0.2">
      <c r="A836" s="1" t="s">
        <v>1637</v>
      </c>
      <c r="B836" s="1" t="s">
        <v>1638</v>
      </c>
      <c r="C836" s="1" t="s">
        <v>10</v>
      </c>
      <c r="D836" s="16">
        <v>764.50000000000011</v>
      </c>
    </row>
    <row r="837" spans="1:4" x14ac:dyDescent="0.2">
      <c r="A837" s="1" t="s">
        <v>1639</v>
      </c>
      <c r="B837" s="1" t="s">
        <v>1640</v>
      </c>
      <c r="C837" s="1" t="s">
        <v>10</v>
      </c>
      <c r="D837" s="16">
        <v>1100</v>
      </c>
    </row>
    <row r="838" spans="1:4" x14ac:dyDescent="0.2">
      <c r="A838" s="1" t="s">
        <v>1641</v>
      </c>
      <c r="B838" s="1" t="s">
        <v>1642</v>
      </c>
      <c r="C838" s="1" t="s">
        <v>10</v>
      </c>
      <c r="D838" s="16">
        <v>1595.0000000000002</v>
      </c>
    </row>
    <row r="839" spans="1:4" x14ac:dyDescent="0.2">
      <c r="A839" s="1" t="s">
        <v>1643</v>
      </c>
      <c r="B839" s="1" t="s">
        <v>1644</v>
      </c>
      <c r="C839" s="1" t="s">
        <v>10</v>
      </c>
      <c r="D839" s="16">
        <v>1705.0000000000002</v>
      </c>
    </row>
    <row r="840" spans="1:4" x14ac:dyDescent="0.2">
      <c r="A840" s="1" t="s">
        <v>1645</v>
      </c>
      <c r="B840" s="1" t="s">
        <v>1646</v>
      </c>
      <c r="C840" s="1" t="s">
        <v>10</v>
      </c>
      <c r="D840" s="16">
        <v>1705.0000000000002</v>
      </c>
    </row>
    <row r="841" spans="1:4" x14ac:dyDescent="0.2">
      <c r="A841" s="1" t="s">
        <v>1647</v>
      </c>
      <c r="B841" s="1" t="s">
        <v>1648</v>
      </c>
      <c r="C841" s="1" t="s">
        <v>10</v>
      </c>
      <c r="D841" s="16">
        <v>962.50000000000011</v>
      </c>
    </row>
    <row r="842" spans="1:4" x14ac:dyDescent="0.2">
      <c r="A842" s="1" t="s">
        <v>1649</v>
      </c>
      <c r="B842" s="1" t="s">
        <v>1650</v>
      </c>
      <c r="C842" s="1" t="s">
        <v>10</v>
      </c>
      <c r="D842" s="16">
        <v>1210</v>
      </c>
    </row>
    <row r="843" spans="1:4" x14ac:dyDescent="0.2">
      <c r="A843" s="1" t="s">
        <v>1651</v>
      </c>
      <c r="B843" s="1" t="s">
        <v>1652</v>
      </c>
      <c r="C843" s="1" t="s">
        <v>10</v>
      </c>
      <c r="D843" s="16">
        <v>1540.0000000000002</v>
      </c>
    </row>
    <row r="844" spans="1:4" x14ac:dyDescent="0.2">
      <c r="A844" s="1" t="s">
        <v>1653</v>
      </c>
      <c r="B844" s="1" t="s">
        <v>1654</v>
      </c>
      <c r="C844" s="1" t="s">
        <v>10</v>
      </c>
      <c r="D844" s="16">
        <v>1815.0000000000002</v>
      </c>
    </row>
    <row r="845" spans="1:4" x14ac:dyDescent="0.2">
      <c r="A845" s="1" t="s">
        <v>1655</v>
      </c>
      <c r="B845" s="1" t="s">
        <v>1656</v>
      </c>
      <c r="C845" s="1" t="s">
        <v>10</v>
      </c>
      <c r="D845" s="16">
        <v>2200</v>
      </c>
    </row>
    <row r="846" spans="1:4" x14ac:dyDescent="0.2">
      <c r="A846" s="1" t="s">
        <v>1657</v>
      </c>
      <c r="B846" s="1" t="s">
        <v>1658</v>
      </c>
      <c r="C846" s="1" t="s">
        <v>10</v>
      </c>
      <c r="D846" s="16">
        <v>2475</v>
      </c>
    </row>
    <row r="847" spans="1:4" x14ac:dyDescent="0.2">
      <c r="A847" s="1" t="s">
        <v>1659</v>
      </c>
      <c r="B847" s="1" t="s">
        <v>1660</v>
      </c>
      <c r="C847" s="1" t="s">
        <v>10</v>
      </c>
      <c r="D847" s="16">
        <v>2750</v>
      </c>
    </row>
    <row r="848" spans="1:4" x14ac:dyDescent="0.2">
      <c r="A848" s="1" t="s">
        <v>1661</v>
      </c>
      <c r="B848" s="1" t="s">
        <v>1662</v>
      </c>
      <c r="C848" s="1" t="s">
        <v>10</v>
      </c>
      <c r="D848" s="16">
        <v>3025.0000000000005</v>
      </c>
    </row>
    <row r="849" spans="1:4" x14ac:dyDescent="0.2">
      <c r="A849" s="1" t="s">
        <v>1663</v>
      </c>
      <c r="B849" s="1" t="s">
        <v>1664</v>
      </c>
      <c r="C849" s="1" t="s">
        <v>10</v>
      </c>
      <c r="D849" s="16">
        <v>13.750000000000002</v>
      </c>
    </row>
    <row r="850" spans="1:4" x14ac:dyDescent="0.2">
      <c r="A850" s="1" t="s">
        <v>1665</v>
      </c>
      <c r="B850" s="1" t="s">
        <v>1666</v>
      </c>
      <c r="C850" s="1" t="s">
        <v>10</v>
      </c>
      <c r="D850" s="16">
        <v>13.750000000000002</v>
      </c>
    </row>
    <row r="851" spans="1:4" x14ac:dyDescent="0.2">
      <c r="A851" s="1" t="s">
        <v>1667</v>
      </c>
      <c r="B851" s="1" t="s">
        <v>1668</v>
      </c>
      <c r="C851" s="1" t="s">
        <v>10</v>
      </c>
      <c r="D851" s="16">
        <v>28.05</v>
      </c>
    </row>
    <row r="852" spans="1:4" x14ac:dyDescent="0.2">
      <c r="A852" s="1" t="s">
        <v>1669</v>
      </c>
      <c r="B852" s="1" t="s">
        <v>1670</v>
      </c>
      <c r="C852" s="1" t="s">
        <v>10</v>
      </c>
      <c r="D852" s="16">
        <v>55.550000000000004</v>
      </c>
    </row>
    <row r="853" spans="1:4" x14ac:dyDescent="0.2">
      <c r="A853" s="1" t="s">
        <v>1671</v>
      </c>
      <c r="B853" s="1" t="s">
        <v>1672</v>
      </c>
      <c r="C853" s="1" t="s">
        <v>10</v>
      </c>
      <c r="D853" s="16">
        <v>220.00000000000003</v>
      </c>
    </row>
    <row r="854" spans="1:4" x14ac:dyDescent="0.2">
      <c r="A854" s="1" t="s">
        <v>1673</v>
      </c>
      <c r="B854" s="1" t="s">
        <v>1674</v>
      </c>
      <c r="C854" s="1" t="s">
        <v>10</v>
      </c>
      <c r="D854" s="16">
        <v>335.5</v>
      </c>
    </row>
    <row r="855" spans="1:4" x14ac:dyDescent="0.2">
      <c r="A855" s="1" t="s">
        <v>1675</v>
      </c>
      <c r="B855" s="1" t="s">
        <v>1676</v>
      </c>
      <c r="C855" s="1" t="s">
        <v>10</v>
      </c>
      <c r="D855" s="16">
        <v>335.5</v>
      </c>
    </row>
    <row r="856" spans="1:4" x14ac:dyDescent="0.2">
      <c r="A856" s="1" t="s">
        <v>1677</v>
      </c>
      <c r="B856" s="1" t="s">
        <v>1678</v>
      </c>
      <c r="C856" s="1" t="s">
        <v>10</v>
      </c>
      <c r="D856" s="16">
        <v>500.50000000000006</v>
      </c>
    </row>
    <row r="857" spans="1:4" x14ac:dyDescent="0.2">
      <c r="A857" s="1" t="s">
        <v>1679</v>
      </c>
      <c r="B857" s="1" t="s">
        <v>1680</v>
      </c>
      <c r="C857" s="1" t="s">
        <v>10</v>
      </c>
      <c r="D857" s="16">
        <v>665.5</v>
      </c>
    </row>
    <row r="858" spans="1:4" x14ac:dyDescent="0.2">
      <c r="A858" s="1" t="s">
        <v>1681</v>
      </c>
      <c r="B858" s="1" t="s">
        <v>1682</v>
      </c>
      <c r="C858" s="1" t="s">
        <v>10</v>
      </c>
      <c r="D858" s="16">
        <v>830.50000000000011</v>
      </c>
    </row>
    <row r="859" spans="1:4" x14ac:dyDescent="0.2">
      <c r="A859" s="1" t="s">
        <v>1683</v>
      </c>
      <c r="B859" s="1" t="s">
        <v>1684</v>
      </c>
      <c r="C859" s="1" t="s">
        <v>10</v>
      </c>
      <c r="D859" s="16">
        <v>1001.0000000000001</v>
      </c>
    </row>
    <row r="860" spans="1:4" x14ac:dyDescent="0.2">
      <c r="A860" s="1" t="s">
        <v>1685</v>
      </c>
      <c r="B860" s="1" t="s">
        <v>1686</v>
      </c>
      <c r="C860" s="1" t="s">
        <v>10</v>
      </c>
      <c r="D860" s="16">
        <v>209.00000000000003</v>
      </c>
    </row>
    <row r="861" spans="1:4" x14ac:dyDescent="0.2">
      <c r="A861" s="1" t="s">
        <v>1687</v>
      </c>
      <c r="B861" s="1" t="s">
        <v>1688</v>
      </c>
      <c r="C861" s="1" t="s">
        <v>10</v>
      </c>
      <c r="D861" s="16">
        <v>825.00000000000011</v>
      </c>
    </row>
    <row r="862" spans="1:4" x14ac:dyDescent="0.2">
      <c r="A862" s="1" t="s">
        <v>1689</v>
      </c>
      <c r="B862" s="1" t="s">
        <v>1690</v>
      </c>
      <c r="C862" s="1" t="s">
        <v>10</v>
      </c>
      <c r="D862" s="16">
        <v>825.00000000000011</v>
      </c>
    </row>
    <row r="863" spans="1:4" x14ac:dyDescent="0.2">
      <c r="A863" s="1" t="s">
        <v>1691</v>
      </c>
      <c r="B863" s="1" t="s">
        <v>1692</v>
      </c>
      <c r="C863" s="1" t="s">
        <v>10</v>
      </c>
      <c r="D863" s="16">
        <v>929.50000000000011</v>
      </c>
    </row>
    <row r="864" spans="1:4" x14ac:dyDescent="0.2">
      <c r="A864" s="1" t="s">
        <v>1693</v>
      </c>
      <c r="B864" s="1" t="s">
        <v>1694</v>
      </c>
      <c r="C864" s="1" t="s">
        <v>10</v>
      </c>
      <c r="D864" s="16">
        <v>1265</v>
      </c>
    </row>
    <row r="865" spans="1:4" x14ac:dyDescent="0.2">
      <c r="A865" s="1" t="s">
        <v>1695</v>
      </c>
      <c r="B865" s="1" t="s">
        <v>1696</v>
      </c>
      <c r="C865" s="1" t="s">
        <v>10</v>
      </c>
      <c r="D865" s="16">
        <v>1100</v>
      </c>
    </row>
    <row r="866" spans="1:4" x14ac:dyDescent="0.2">
      <c r="A866" s="1" t="s">
        <v>1697</v>
      </c>
      <c r="B866" s="1" t="s">
        <v>1698</v>
      </c>
      <c r="C866" s="1" t="s">
        <v>10</v>
      </c>
      <c r="D866" s="16">
        <v>1210</v>
      </c>
    </row>
    <row r="867" spans="1:4" x14ac:dyDescent="0.2">
      <c r="A867" s="1" t="s">
        <v>1699</v>
      </c>
      <c r="B867" s="1" t="s">
        <v>1700</v>
      </c>
      <c r="C867" s="1" t="s">
        <v>10</v>
      </c>
      <c r="D867" s="16">
        <v>1650.0000000000002</v>
      </c>
    </row>
    <row r="868" spans="1:4" x14ac:dyDescent="0.2">
      <c r="A868" s="1" t="s">
        <v>1701</v>
      </c>
      <c r="B868" s="1" t="s">
        <v>1702</v>
      </c>
      <c r="C868" s="1" t="s">
        <v>10</v>
      </c>
      <c r="D868" s="16">
        <v>60280.000000000007</v>
      </c>
    </row>
    <row r="869" spans="1:4" x14ac:dyDescent="0.2">
      <c r="A869" s="1" t="s">
        <v>1703</v>
      </c>
      <c r="B869" s="1" t="s">
        <v>1704</v>
      </c>
      <c r="C869" s="1" t="s">
        <v>10</v>
      </c>
      <c r="D869" s="16">
        <v>68310</v>
      </c>
    </row>
    <row r="870" spans="1:4" x14ac:dyDescent="0.2">
      <c r="A870" s="1" t="s">
        <v>1705</v>
      </c>
      <c r="B870" s="1" t="s">
        <v>1706</v>
      </c>
      <c r="C870" s="1" t="s">
        <v>10</v>
      </c>
      <c r="D870" s="16">
        <v>83490</v>
      </c>
    </row>
    <row r="871" spans="1:4" x14ac:dyDescent="0.2">
      <c r="A871" s="1" t="s">
        <v>1707</v>
      </c>
      <c r="B871" s="1" t="s">
        <v>1708</v>
      </c>
      <c r="C871" s="1" t="s">
        <v>10</v>
      </c>
      <c r="D871" s="16">
        <v>94930.000000000015</v>
      </c>
    </row>
    <row r="872" spans="1:4" x14ac:dyDescent="0.2">
      <c r="A872" s="1" t="s">
        <v>1709</v>
      </c>
      <c r="B872" s="1" t="s">
        <v>1710</v>
      </c>
      <c r="C872" s="1" t="s">
        <v>10</v>
      </c>
      <c r="D872" s="16">
        <v>76450</v>
      </c>
    </row>
    <row r="873" spans="1:4" x14ac:dyDescent="0.2">
      <c r="A873" s="1" t="s">
        <v>1711</v>
      </c>
      <c r="B873" s="1" t="s">
        <v>1712</v>
      </c>
      <c r="C873" s="1" t="s">
        <v>10</v>
      </c>
      <c r="D873" s="16">
        <v>87890</v>
      </c>
    </row>
    <row r="874" spans="1:4" x14ac:dyDescent="0.2">
      <c r="A874" s="1" t="s">
        <v>1713</v>
      </c>
      <c r="B874" s="1" t="s">
        <v>1714</v>
      </c>
      <c r="C874" s="1" t="s">
        <v>10</v>
      </c>
      <c r="D874" s="16">
        <v>94490.000000000015</v>
      </c>
    </row>
    <row r="875" spans="1:4" x14ac:dyDescent="0.2">
      <c r="A875" s="1" t="s">
        <v>1715</v>
      </c>
      <c r="B875" s="1" t="s">
        <v>1716</v>
      </c>
      <c r="C875" s="1" t="s">
        <v>10</v>
      </c>
      <c r="D875" s="16">
        <v>139700</v>
      </c>
    </row>
    <row r="876" spans="1:4" x14ac:dyDescent="0.2">
      <c r="A876" s="1" t="s">
        <v>1717</v>
      </c>
      <c r="B876" s="1" t="s">
        <v>1718</v>
      </c>
      <c r="C876" s="1" t="s">
        <v>10</v>
      </c>
      <c r="D876" s="16">
        <v>178200</v>
      </c>
    </row>
    <row r="877" spans="1:4" x14ac:dyDescent="0.2">
      <c r="A877" s="1" t="s">
        <v>1719</v>
      </c>
      <c r="B877" s="1" t="s">
        <v>1720</v>
      </c>
      <c r="C877" s="1" t="s">
        <v>10</v>
      </c>
      <c r="D877" s="16">
        <v>240900.00000000003</v>
      </c>
    </row>
    <row r="878" spans="1:4" x14ac:dyDescent="0.2">
      <c r="A878" s="1" t="s">
        <v>1721</v>
      </c>
      <c r="B878" s="1" t="s">
        <v>1722</v>
      </c>
      <c r="C878" s="1" t="s">
        <v>10</v>
      </c>
      <c r="D878" s="16">
        <v>341000</v>
      </c>
    </row>
    <row r="879" spans="1:4" x14ac:dyDescent="0.2">
      <c r="A879" s="1" t="s">
        <v>1723</v>
      </c>
      <c r="B879" s="1" t="s">
        <v>1724</v>
      </c>
      <c r="C879" s="1" t="s">
        <v>10</v>
      </c>
      <c r="D879" s="16">
        <v>105600.00000000001</v>
      </c>
    </row>
    <row r="880" spans="1:4" x14ac:dyDescent="0.2">
      <c r="A880" s="1" t="s">
        <v>1725</v>
      </c>
      <c r="B880" s="1" t="s">
        <v>1726</v>
      </c>
      <c r="C880" s="1" t="s">
        <v>10</v>
      </c>
      <c r="D880" s="16">
        <v>113300.00000000001</v>
      </c>
    </row>
    <row r="881" spans="1:4" x14ac:dyDescent="0.2">
      <c r="A881" s="1" t="s">
        <v>1727</v>
      </c>
      <c r="B881" s="1" t="s">
        <v>1728</v>
      </c>
      <c r="C881" s="1" t="s">
        <v>10</v>
      </c>
      <c r="D881" s="16">
        <v>125400.00000000001</v>
      </c>
    </row>
    <row r="882" spans="1:4" x14ac:dyDescent="0.2">
      <c r="A882" s="1" t="s">
        <v>1729</v>
      </c>
      <c r="B882" s="1" t="s">
        <v>1730</v>
      </c>
      <c r="C882" s="1" t="s">
        <v>10</v>
      </c>
      <c r="D882" s="16">
        <v>182600.00000000003</v>
      </c>
    </row>
    <row r="883" spans="1:4" x14ac:dyDescent="0.2">
      <c r="A883" s="1" t="s">
        <v>1731</v>
      </c>
      <c r="B883" s="1" t="s">
        <v>1732</v>
      </c>
      <c r="C883" s="1" t="s">
        <v>10</v>
      </c>
      <c r="D883" s="16">
        <v>235400.00000000003</v>
      </c>
    </row>
    <row r="884" spans="1:4" x14ac:dyDescent="0.2">
      <c r="A884" s="1" t="s">
        <v>1733</v>
      </c>
      <c r="B884" s="1" t="s">
        <v>1734</v>
      </c>
      <c r="C884" s="1" t="s">
        <v>10</v>
      </c>
      <c r="D884" s="16">
        <v>290400</v>
      </c>
    </row>
    <row r="885" spans="1:4" x14ac:dyDescent="0.2">
      <c r="A885" s="1" t="s">
        <v>1735</v>
      </c>
      <c r="B885" s="1" t="s">
        <v>1736</v>
      </c>
      <c r="C885" s="1" t="s">
        <v>10</v>
      </c>
      <c r="D885" s="16">
        <v>368500.00000000006</v>
      </c>
    </row>
    <row r="886" spans="1:4" x14ac:dyDescent="0.2">
      <c r="A886" s="1" t="s">
        <v>1737</v>
      </c>
      <c r="B886" s="1" t="s">
        <v>1738</v>
      </c>
      <c r="C886" s="1" t="s">
        <v>10</v>
      </c>
      <c r="D886" s="16">
        <v>7645.0000000000009</v>
      </c>
    </row>
    <row r="887" spans="1:4" x14ac:dyDescent="0.2">
      <c r="A887" s="1" t="s">
        <v>1739</v>
      </c>
      <c r="B887" s="1" t="s">
        <v>1740</v>
      </c>
      <c r="C887" s="1" t="s">
        <v>10</v>
      </c>
      <c r="D887" s="16">
        <v>40260</v>
      </c>
    </row>
    <row r="888" spans="1:4" x14ac:dyDescent="0.2">
      <c r="A888" s="1" t="s">
        <v>1741</v>
      </c>
      <c r="B888" s="1" t="s">
        <v>1742</v>
      </c>
      <c r="C888" s="1" t="s">
        <v>10</v>
      </c>
      <c r="D888" s="16">
        <v>40370</v>
      </c>
    </row>
    <row r="889" spans="1:4" x14ac:dyDescent="0.2">
      <c r="A889" s="1" t="s">
        <v>1743</v>
      </c>
      <c r="B889" s="1" t="s">
        <v>1744</v>
      </c>
      <c r="C889" s="1" t="s">
        <v>10</v>
      </c>
      <c r="D889" s="16">
        <v>40480</v>
      </c>
    </row>
    <row r="890" spans="1:4" x14ac:dyDescent="0.2">
      <c r="A890" s="1" t="s">
        <v>1745</v>
      </c>
      <c r="B890" s="1" t="s">
        <v>1746</v>
      </c>
      <c r="C890" s="1" t="s">
        <v>10</v>
      </c>
      <c r="D890" s="16">
        <v>40700</v>
      </c>
    </row>
    <row r="891" spans="1:4" x14ac:dyDescent="0.2">
      <c r="A891" s="1" t="s">
        <v>1747</v>
      </c>
      <c r="B891" s="1" t="s">
        <v>1748</v>
      </c>
      <c r="C891" s="1" t="s">
        <v>10</v>
      </c>
      <c r="D891" s="16">
        <v>57200.000000000007</v>
      </c>
    </row>
    <row r="892" spans="1:4" x14ac:dyDescent="0.2">
      <c r="A892" s="1" t="s">
        <v>1749</v>
      </c>
      <c r="B892" s="1" t="s">
        <v>1750</v>
      </c>
      <c r="C892" s="1" t="s">
        <v>10</v>
      </c>
      <c r="D892" s="16">
        <v>57310.000000000007</v>
      </c>
    </row>
    <row r="893" spans="1:4" x14ac:dyDescent="0.2">
      <c r="A893" s="1" t="s">
        <v>1751</v>
      </c>
      <c r="B893" s="1" t="s">
        <v>1752</v>
      </c>
      <c r="C893" s="1" t="s">
        <v>10</v>
      </c>
      <c r="D893" s="16">
        <v>57420.000000000007</v>
      </c>
    </row>
    <row r="894" spans="1:4" x14ac:dyDescent="0.2">
      <c r="A894" s="1" t="s">
        <v>1753</v>
      </c>
      <c r="B894" s="1" t="s">
        <v>1754</v>
      </c>
      <c r="C894" s="1" t="s">
        <v>10</v>
      </c>
      <c r="D894" s="16">
        <v>57530.000000000007</v>
      </c>
    </row>
    <row r="895" spans="1:4" x14ac:dyDescent="0.2">
      <c r="A895" s="1" t="s">
        <v>1755</v>
      </c>
      <c r="B895" s="1" t="s">
        <v>1756</v>
      </c>
      <c r="C895" s="1" t="s">
        <v>10</v>
      </c>
      <c r="D895" s="16">
        <v>57530.000000000007</v>
      </c>
    </row>
    <row r="896" spans="1:4" x14ac:dyDescent="0.2">
      <c r="A896" s="1" t="s">
        <v>1757</v>
      </c>
      <c r="B896" s="1" t="s">
        <v>1758</v>
      </c>
      <c r="C896" s="1" t="s">
        <v>10</v>
      </c>
      <c r="D896" s="16">
        <v>57530.000000000007</v>
      </c>
    </row>
    <row r="897" spans="1:4" x14ac:dyDescent="0.2">
      <c r="A897" s="1" t="s">
        <v>1759</v>
      </c>
      <c r="B897" s="1" t="s">
        <v>1760</v>
      </c>
      <c r="C897" s="1" t="s">
        <v>10</v>
      </c>
      <c r="D897" s="16">
        <v>58410.000000000007</v>
      </c>
    </row>
    <row r="898" spans="1:4" x14ac:dyDescent="0.2">
      <c r="A898" s="1" t="s">
        <v>1761</v>
      </c>
      <c r="B898" s="1" t="s">
        <v>1762</v>
      </c>
      <c r="C898" s="1" t="s">
        <v>10</v>
      </c>
      <c r="D898" s="16">
        <v>35310</v>
      </c>
    </row>
    <row r="899" spans="1:4" x14ac:dyDescent="0.2">
      <c r="A899" s="1" t="s">
        <v>1763</v>
      </c>
      <c r="B899" s="1" t="s">
        <v>1764</v>
      </c>
      <c r="C899" s="1" t="s">
        <v>10</v>
      </c>
      <c r="D899" s="16">
        <v>35200</v>
      </c>
    </row>
    <row r="900" spans="1:4" x14ac:dyDescent="0.2">
      <c r="A900" s="1" t="s">
        <v>1765</v>
      </c>
      <c r="B900" s="1" t="s">
        <v>1766</v>
      </c>
      <c r="C900" s="1" t="s">
        <v>10</v>
      </c>
      <c r="D900" s="16">
        <v>38170</v>
      </c>
    </row>
    <row r="901" spans="1:4" x14ac:dyDescent="0.2">
      <c r="A901" s="1" t="s">
        <v>1767</v>
      </c>
      <c r="B901" s="1" t="s">
        <v>1768</v>
      </c>
      <c r="C901" s="1" t="s">
        <v>10</v>
      </c>
      <c r="D901" s="16">
        <v>50160.000000000007</v>
      </c>
    </row>
    <row r="902" spans="1:4" x14ac:dyDescent="0.2">
      <c r="A902" s="1" t="s">
        <v>1769</v>
      </c>
      <c r="B902" s="1" t="s">
        <v>1770</v>
      </c>
      <c r="C902" s="1" t="s">
        <v>10</v>
      </c>
      <c r="D902" s="16">
        <v>50160.000000000007</v>
      </c>
    </row>
    <row r="903" spans="1:4" x14ac:dyDescent="0.2">
      <c r="A903" s="1" t="s">
        <v>1771</v>
      </c>
      <c r="B903" s="1" t="s">
        <v>1772</v>
      </c>
      <c r="C903" s="1" t="s">
        <v>10</v>
      </c>
      <c r="D903" s="16">
        <v>50160.000000000007</v>
      </c>
    </row>
    <row r="904" spans="1:4" x14ac:dyDescent="0.2">
      <c r="A904" s="1" t="s">
        <v>1773</v>
      </c>
      <c r="B904" s="1" t="s">
        <v>1774</v>
      </c>
      <c r="C904" s="1" t="s">
        <v>10</v>
      </c>
      <c r="D904" s="16">
        <v>51590.000000000007</v>
      </c>
    </row>
    <row r="905" spans="1:4" x14ac:dyDescent="0.2">
      <c r="A905" s="1" t="s">
        <v>1775</v>
      </c>
      <c r="B905" s="1" t="s">
        <v>1776</v>
      </c>
      <c r="C905" s="1" t="s">
        <v>10</v>
      </c>
      <c r="D905" s="16">
        <v>2365</v>
      </c>
    </row>
    <row r="906" spans="1:4" x14ac:dyDescent="0.2">
      <c r="A906" s="1" t="s">
        <v>1777</v>
      </c>
      <c r="B906" s="1" t="s">
        <v>1778</v>
      </c>
      <c r="C906" s="1" t="s">
        <v>10</v>
      </c>
      <c r="D906" s="16">
        <v>6600.0000000000009</v>
      </c>
    </row>
    <row r="907" spans="1:4" x14ac:dyDescent="0.2">
      <c r="A907" s="1" t="s">
        <v>1779</v>
      </c>
      <c r="B907" s="1" t="s">
        <v>1780</v>
      </c>
      <c r="C907" s="1" t="s">
        <v>10</v>
      </c>
      <c r="D907" s="16">
        <v>11440.000000000002</v>
      </c>
    </row>
    <row r="908" spans="1:4" x14ac:dyDescent="0.2">
      <c r="A908" s="1" t="s">
        <v>1781</v>
      </c>
      <c r="B908" s="1" t="s">
        <v>1782</v>
      </c>
      <c r="C908" s="1" t="s">
        <v>10</v>
      </c>
      <c r="D908" s="16">
        <v>11660.000000000002</v>
      </c>
    </row>
    <row r="909" spans="1:4" x14ac:dyDescent="0.2">
      <c r="A909" s="1" t="s">
        <v>1783</v>
      </c>
      <c r="B909" s="1" t="s">
        <v>1784</v>
      </c>
      <c r="C909" s="1" t="s">
        <v>10</v>
      </c>
      <c r="D909" s="16">
        <v>1430.0000000000002</v>
      </c>
    </row>
    <row r="910" spans="1:4" x14ac:dyDescent="0.2">
      <c r="A910" s="1" t="s">
        <v>1785</v>
      </c>
      <c r="B910" s="1" t="s">
        <v>1786</v>
      </c>
      <c r="C910" s="1" t="s">
        <v>10</v>
      </c>
      <c r="D910" s="16">
        <v>1650.0000000000002</v>
      </c>
    </row>
    <row r="911" spans="1:4" x14ac:dyDescent="0.2">
      <c r="A911" s="1" t="s">
        <v>1787</v>
      </c>
      <c r="B911" s="1" t="s">
        <v>1788</v>
      </c>
      <c r="C911" s="1" t="s">
        <v>10</v>
      </c>
      <c r="D911" s="16">
        <v>1430.0000000000002</v>
      </c>
    </row>
    <row r="912" spans="1:4" x14ac:dyDescent="0.2">
      <c r="A912" s="1" t="s">
        <v>1789</v>
      </c>
      <c r="B912" s="1" t="s">
        <v>1790</v>
      </c>
      <c r="C912" s="1" t="s">
        <v>10</v>
      </c>
      <c r="D912" s="16">
        <v>1650.0000000000002</v>
      </c>
    </row>
    <row r="913" spans="1:4" x14ac:dyDescent="0.2">
      <c r="A913" s="1" t="s">
        <v>1791</v>
      </c>
      <c r="B913" s="1" t="s">
        <v>1792</v>
      </c>
      <c r="C913" s="1" t="s">
        <v>10</v>
      </c>
      <c r="D913" s="16">
        <v>715.00000000000011</v>
      </c>
    </row>
    <row r="914" spans="1:4" x14ac:dyDescent="0.2">
      <c r="A914" s="1" t="s">
        <v>1793</v>
      </c>
      <c r="B914" s="1" t="s">
        <v>1794</v>
      </c>
      <c r="C914" s="1" t="s">
        <v>10</v>
      </c>
      <c r="D914" s="16">
        <v>4785</v>
      </c>
    </row>
    <row r="915" spans="1:4" x14ac:dyDescent="0.2">
      <c r="A915" s="1" t="s">
        <v>1795</v>
      </c>
      <c r="B915" s="1" t="s">
        <v>1796</v>
      </c>
      <c r="C915" s="1" t="s">
        <v>10</v>
      </c>
      <c r="D915" s="16">
        <v>4785</v>
      </c>
    </row>
    <row r="916" spans="1:4" x14ac:dyDescent="0.2">
      <c r="A916" s="1" t="s">
        <v>1797</v>
      </c>
      <c r="B916" s="1" t="s">
        <v>1798</v>
      </c>
      <c r="C916" s="1" t="s">
        <v>10</v>
      </c>
      <c r="D916" s="16">
        <v>3520.0000000000005</v>
      </c>
    </row>
    <row r="917" spans="1:4" x14ac:dyDescent="0.2">
      <c r="A917" s="1" t="s">
        <v>1799</v>
      </c>
      <c r="B917" s="1" t="s">
        <v>1800</v>
      </c>
      <c r="C917" s="1" t="s">
        <v>10</v>
      </c>
      <c r="D917" s="16">
        <v>4070.0000000000005</v>
      </c>
    </row>
    <row r="918" spans="1:4" x14ac:dyDescent="0.2">
      <c r="A918" s="1" t="s">
        <v>1801</v>
      </c>
      <c r="B918" s="1" t="s">
        <v>1802</v>
      </c>
      <c r="C918" s="1" t="s">
        <v>10</v>
      </c>
      <c r="D918" s="16">
        <v>588.5</v>
      </c>
    </row>
    <row r="919" spans="1:4" x14ac:dyDescent="0.2">
      <c r="A919" s="1" t="s">
        <v>1803</v>
      </c>
      <c r="B919" s="1" t="s">
        <v>1804</v>
      </c>
      <c r="C919" s="1" t="s">
        <v>10</v>
      </c>
      <c r="D919" s="16">
        <v>709.50000000000011</v>
      </c>
    </row>
    <row r="920" spans="1:4" x14ac:dyDescent="0.2">
      <c r="A920" s="1" t="s">
        <v>1805</v>
      </c>
      <c r="B920" s="1" t="s">
        <v>1806</v>
      </c>
      <c r="C920" s="1" t="s">
        <v>10</v>
      </c>
      <c r="D920" s="16">
        <v>181.50000000000003</v>
      </c>
    </row>
    <row r="921" spans="1:4" x14ac:dyDescent="0.2">
      <c r="A921" s="1" t="s">
        <v>1807</v>
      </c>
      <c r="B921" s="1" t="s">
        <v>1808</v>
      </c>
      <c r="C921" s="1" t="s">
        <v>34</v>
      </c>
      <c r="D921" s="16">
        <v>4070.0000000000005</v>
      </c>
    </row>
    <row r="922" spans="1:4" x14ac:dyDescent="0.2">
      <c r="A922" s="1" t="s">
        <v>1809</v>
      </c>
      <c r="B922" s="1" t="s">
        <v>1810</v>
      </c>
      <c r="C922" s="1" t="s">
        <v>34</v>
      </c>
      <c r="D922" s="16">
        <v>4675</v>
      </c>
    </row>
    <row r="923" spans="1:4" x14ac:dyDescent="0.2">
      <c r="A923" s="1" t="s">
        <v>1811</v>
      </c>
      <c r="B923" s="1" t="s">
        <v>1812</v>
      </c>
      <c r="C923" s="1" t="s">
        <v>34</v>
      </c>
      <c r="D923" s="16">
        <v>4125</v>
      </c>
    </row>
    <row r="924" spans="1:4" x14ac:dyDescent="0.2">
      <c r="A924" s="1" t="s">
        <v>1813</v>
      </c>
      <c r="B924" s="1" t="s">
        <v>1814</v>
      </c>
      <c r="C924" s="1" t="s">
        <v>34</v>
      </c>
      <c r="D924" s="16">
        <v>4730</v>
      </c>
    </row>
    <row r="925" spans="1:4" x14ac:dyDescent="0.2">
      <c r="A925" s="1" t="s">
        <v>1815</v>
      </c>
      <c r="B925" s="1" t="s">
        <v>1816</v>
      </c>
      <c r="C925" s="1" t="s">
        <v>34</v>
      </c>
      <c r="D925" s="16">
        <v>445.50000000000006</v>
      </c>
    </row>
    <row r="926" spans="1:4" x14ac:dyDescent="0.2">
      <c r="A926" s="1" t="s">
        <v>1817</v>
      </c>
      <c r="B926" s="1" t="s">
        <v>1818</v>
      </c>
      <c r="C926" s="1" t="s">
        <v>34</v>
      </c>
      <c r="D926" s="16">
        <v>1089</v>
      </c>
    </row>
    <row r="927" spans="1:4" x14ac:dyDescent="0.2">
      <c r="A927" s="1" t="s">
        <v>1819</v>
      </c>
      <c r="B927" s="1" t="s">
        <v>1820</v>
      </c>
      <c r="C927" s="1" t="s">
        <v>34</v>
      </c>
      <c r="D927" s="16">
        <v>110.00000000000001</v>
      </c>
    </row>
    <row r="928" spans="1:4" x14ac:dyDescent="0.2">
      <c r="A928" s="1" t="s">
        <v>1821</v>
      </c>
      <c r="B928" s="1" t="s">
        <v>1822</v>
      </c>
      <c r="C928" s="1" t="s">
        <v>10</v>
      </c>
      <c r="D928" s="16">
        <v>28160.000000000004</v>
      </c>
    </row>
    <row r="929" spans="1:4" x14ac:dyDescent="0.2">
      <c r="A929" s="1" t="s">
        <v>1823</v>
      </c>
      <c r="B929" s="1" t="s">
        <v>1824</v>
      </c>
      <c r="C929" s="1" t="s">
        <v>10</v>
      </c>
      <c r="D929" s="16">
        <v>28930.000000000004</v>
      </c>
    </row>
    <row r="930" spans="1:4" x14ac:dyDescent="0.2">
      <c r="A930" s="1" t="s">
        <v>1825</v>
      </c>
      <c r="B930" s="1" t="s">
        <v>1826</v>
      </c>
      <c r="C930" s="1" t="s">
        <v>10</v>
      </c>
      <c r="D930" s="16">
        <v>28160.000000000004</v>
      </c>
    </row>
    <row r="931" spans="1:4" x14ac:dyDescent="0.2">
      <c r="A931" s="1" t="s">
        <v>1827</v>
      </c>
      <c r="B931" s="1" t="s">
        <v>1828</v>
      </c>
      <c r="C931" s="1" t="s">
        <v>10</v>
      </c>
      <c r="D931" s="16">
        <v>28930.000000000004</v>
      </c>
    </row>
    <row r="932" spans="1:4" x14ac:dyDescent="0.2">
      <c r="A932" s="1" t="s">
        <v>1829</v>
      </c>
      <c r="B932" s="1" t="s">
        <v>1830</v>
      </c>
      <c r="C932" s="1" t="s">
        <v>10</v>
      </c>
      <c r="D932" s="16">
        <v>34980</v>
      </c>
    </row>
    <row r="933" spans="1:4" x14ac:dyDescent="0.2">
      <c r="A933" s="1" t="s">
        <v>1831</v>
      </c>
      <c r="B933" s="1" t="s">
        <v>1832</v>
      </c>
      <c r="C933" s="1" t="s">
        <v>10</v>
      </c>
      <c r="D933" s="16">
        <v>38390</v>
      </c>
    </row>
    <row r="934" spans="1:4" x14ac:dyDescent="0.2">
      <c r="A934" s="1" t="s">
        <v>1833</v>
      </c>
      <c r="B934" s="1" t="s">
        <v>1834</v>
      </c>
      <c r="C934" s="1" t="s">
        <v>10</v>
      </c>
      <c r="D934" s="16">
        <v>25190.000000000004</v>
      </c>
    </row>
    <row r="935" spans="1:4" x14ac:dyDescent="0.2">
      <c r="A935" s="1" t="s">
        <v>1835</v>
      </c>
      <c r="B935" s="1" t="s">
        <v>1836</v>
      </c>
      <c r="C935" s="1" t="s">
        <v>10</v>
      </c>
      <c r="D935" s="16">
        <v>24310.000000000004</v>
      </c>
    </row>
    <row r="936" spans="1:4" x14ac:dyDescent="0.2">
      <c r="A936" s="1" t="s">
        <v>1837</v>
      </c>
      <c r="B936" s="1" t="s">
        <v>1838</v>
      </c>
      <c r="C936" s="1" t="s">
        <v>10</v>
      </c>
      <c r="D936" s="16">
        <v>24310.000000000004</v>
      </c>
    </row>
    <row r="937" spans="1:4" x14ac:dyDescent="0.2">
      <c r="A937" s="1" t="s">
        <v>1839</v>
      </c>
      <c r="B937" s="1" t="s">
        <v>1840</v>
      </c>
      <c r="C937" s="1" t="s">
        <v>10</v>
      </c>
      <c r="D937" s="16">
        <v>25190.000000000004</v>
      </c>
    </row>
    <row r="938" spans="1:4" x14ac:dyDescent="0.2">
      <c r="A938" s="1" t="s">
        <v>1841</v>
      </c>
      <c r="B938" s="1" t="s">
        <v>1842</v>
      </c>
      <c r="C938" s="1" t="s">
        <v>10</v>
      </c>
      <c r="D938" s="16">
        <v>25190.000000000004</v>
      </c>
    </row>
    <row r="939" spans="1:4" x14ac:dyDescent="0.2">
      <c r="A939" s="1" t="s">
        <v>1843</v>
      </c>
      <c r="B939" s="1" t="s">
        <v>1844</v>
      </c>
      <c r="C939" s="1" t="s">
        <v>10</v>
      </c>
      <c r="D939" s="16">
        <v>28600.000000000004</v>
      </c>
    </row>
    <row r="940" spans="1:4" x14ac:dyDescent="0.2">
      <c r="A940" s="1" t="s">
        <v>1845</v>
      </c>
      <c r="B940" s="1" t="s">
        <v>1846</v>
      </c>
      <c r="C940" s="1" t="s">
        <v>10</v>
      </c>
      <c r="D940" s="16">
        <v>4455</v>
      </c>
    </row>
    <row r="941" spans="1:4" x14ac:dyDescent="0.2">
      <c r="A941" s="1" t="s">
        <v>1847</v>
      </c>
      <c r="B941" s="1" t="s">
        <v>1848</v>
      </c>
      <c r="C941" s="1" t="s">
        <v>10</v>
      </c>
      <c r="D941" s="16">
        <v>5280</v>
      </c>
    </row>
    <row r="942" spans="1:4" x14ac:dyDescent="0.2">
      <c r="A942" s="1" t="s">
        <v>1849</v>
      </c>
      <c r="B942" s="1" t="s">
        <v>1850</v>
      </c>
      <c r="C942" s="1" t="s">
        <v>10</v>
      </c>
      <c r="D942" s="16">
        <v>1078</v>
      </c>
    </row>
    <row r="943" spans="1:4" x14ac:dyDescent="0.2">
      <c r="A943" s="1" t="s">
        <v>1851</v>
      </c>
      <c r="B943" s="1" t="s">
        <v>1852</v>
      </c>
      <c r="C943" s="1" t="s">
        <v>10</v>
      </c>
      <c r="D943" s="16">
        <v>3575.0000000000005</v>
      </c>
    </row>
    <row r="944" spans="1:4" x14ac:dyDescent="0.2">
      <c r="A944" s="1" t="s">
        <v>1853</v>
      </c>
      <c r="B944" s="1" t="s">
        <v>1854</v>
      </c>
      <c r="C944" s="1" t="s">
        <v>10</v>
      </c>
      <c r="D944" s="16">
        <v>8250</v>
      </c>
    </row>
    <row r="945" spans="1:4" x14ac:dyDescent="0.2">
      <c r="A945" s="1" t="s">
        <v>1855</v>
      </c>
      <c r="B945" s="1" t="s">
        <v>1856</v>
      </c>
      <c r="C945" s="1" t="s">
        <v>10</v>
      </c>
      <c r="D945" s="16">
        <v>29810.000000000004</v>
      </c>
    </row>
    <row r="946" spans="1:4" x14ac:dyDescent="0.2">
      <c r="A946" s="1" t="s">
        <v>1857</v>
      </c>
      <c r="B946" s="1" t="s">
        <v>1858</v>
      </c>
      <c r="C946" s="1" t="s">
        <v>10</v>
      </c>
      <c r="D946" s="16">
        <v>30580.000000000004</v>
      </c>
    </row>
    <row r="947" spans="1:4" x14ac:dyDescent="0.2">
      <c r="A947" s="1" t="s">
        <v>1859</v>
      </c>
      <c r="B947" s="1" t="s">
        <v>1860</v>
      </c>
      <c r="C947" s="1" t="s">
        <v>10</v>
      </c>
      <c r="D947" s="16">
        <v>31900.000000000004</v>
      </c>
    </row>
    <row r="948" spans="1:4" x14ac:dyDescent="0.2">
      <c r="A948" s="1" t="s">
        <v>1861</v>
      </c>
      <c r="B948" s="1" t="s">
        <v>1862</v>
      </c>
      <c r="C948" s="1" t="s">
        <v>10</v>
      </c>
      <c r="D948" s="16">
        <v>57090.000000000007</v>
      </c>
    </row>
    <row r="949" spans="1:4" x14ac:dyDescent="0.2">
      <c r="A949" s="1" t="s">
        <v>1863</v>
      </c>
      <c r="B949" s="1" t="s">
        <v>1864</v>
      </c>
      <c r="C949" s="1" t="s">
        <v>10</v>
      </c>
      <c r="D949" s="16">
        <v>75350</v>
      </c>
    </row>
    <row r="950" spans="1:4" x14ac:dyDescent="0.2">
      <c r="A950" s="1" t="s">
        <v>1865</v>
      </c>
      <c r="B950" s="1" t="s">
        <v>1866</v>
      </c>
      <c r="C950" s="1" t="s">
        <v>10</v>
      </c>
      <c r="D950" s="16">
        <v>94160.000000000015</v>
      </c>
    </row>
    <row r="951" spans="1:4" x14ac:dyDescent="0.2">
      <c r="A951" s="1" t="s">
        <v>1867</v>
      </c>
      <c r="B951" s="1" t="s">
        <v>1868</v>
      </c>
      <c r="C951" s="1" t="s">
        <v>10</v>
      </c>
      <c r="D951" s="16">
        <v>29810.000000000004</v>
      </c>
    </row>
    <row r="952" spans="1:4" x14ac:dyDescent="0.2">
      <c r="A952" s="1" t="s">
        <v>1869</v>
      </c>
      <c r="B952" s="1" t="s">
        <v>1870</v>
      </c>
      <c r="C952" s="1" t="s">
        <v>10</v>
      </c>
      <c r="D952" s="16">
        <v>30580.000000000004</v>
      </c>
    </row>
    <row r="953" spans="1:4" x14ac:dyDescent="0.2">
      <c r="A953" s="1" t="s">
        <v>1871</v>
      </c>
      <c r="B953" s="1" t="s">
        <v>1872</v>
      </c>
      <c r="C953" s="1" t="s">
        <v>10</v>
      </c>
      <c r="D953" s="16">
        <v>31900.000000000004</v>
      </c>
    </row>
    <row r="954" spans="1:4" x14ac:dyDescent="0.2">
      <c r="A954" s="1" t="s">
        <v>1873</v>
      </c>
      <c r="B954" s="1" t="s">
        <v>1874</v>
      </c>
      <c r="C954" s="1" t="s">
        <v>10</v>
      </c>
      <c r="D954" s="16">
        <v>61270.000000000007</v>
      </c>
    </row>
    <row r="955" spans="1:4" x14ac:dyDescent="0.2">
      <c r="A955" s="1" t="s">
        <v>1875</v>
      </c>
      <c r="B955" s="1" t="s">
        <v>1876</v>
      </c>
      <c r="C955" s="1" t="s">
        <v>10</v>
      </c>
      <c r="D955" s="16">
        <v>92620.000000000015</v>
      </c>
    </row>
    <row r="956" spans="1:4" x14ac:dyDescent="0.2">
      <c r="A956" s="1" t="s">
        <v>1877</v>
      </c>
      <c r="B956" s="1" t="s">
        <v>1878</v>
      </c>
      <c r="C956" s="1" t="s">
        <v>10</v>
      </c>
      <c r="D956" s="16">
        <v>127600.00000000001</v>
      </c>
    </row>
    <row r="957" spans="1:4" x14ac:dyDescent="0.2">
      <c r="A957" s="1" t="s">
        <v>1879</v>
      </c>
      <c r="B957" s="1" t="s">
        <v>1880</v>
      </c>
      <c r="C957" s="1" t="s">
        <v>10</v>
      </c>
      <c r="D957" s="16">
        <v>33220</v>
      </c>
    </row>
    <row r="958" spans="1:4" x14ac:dyDescent="0.2">
      <c r="A958" s="1" t="s">
        <v>1881</v>
      </c>
      <c r="B958" s="1" t="s">
        <v>1882</v>
      </c>
      <c r="C958" s="1" t="s">
        <v>10</v>
      </c>
      <c r="D958" s="16">
        <v>36740</v>
      </c>
    </row>
    <row r="959" spans="1:4" x14ac:dyDescent="0.2">
      <c r="A959" s="1" t="s">
        <v>1883</v>
      </c>
      <c r="B959" s="1" t="s">
        <v>1884</v>
      </c>
      <c r="C959" s="1" t="s">
        <v>10</v>
      </c>
      <c r="D959" s="16">
        <v>42900</v>
      </c>
    </row>
    <row r="960" spans="1:4" x14ac:dyDescent="0.2">
      <c r="A960" s="1" t="s">
        <v>1885</v>
      </c>
      <c r="B960" s="1" t="s">
        <v>1886</v>
      </c>
      <c r="C960" s="1" t="s">
        <v>10</v>
      </c>
      <c r="D960" s="16">
        <v>61270.000000000007</v>
      </c>
    </row>
    <row r="961" spans="1:4" x14ac:dyDescent="0.2">
      <c r="A961" s="1" t="s">
        <v>1887</v>
      </c>
      <c r="B961" s="1" t="s">
        <v>1888</v>
      </c>
      <c r="C961" s="1" t="s">
        <v>10</v>
      </c>
      <c r="D961" s="16">
        <v>26840.000000000004</v>
      </c>
    </row>
    <row r="962" spans="1:4" x14ac:dyDescent="0.2">
      <c r="A962" s="1" t="s">
        <v>1889</v>
      </c>
      <c r="B962" s="1" t="s">
        <v>1890</v>
      </c>
      <c r="C962" s="1" t="s">
        <v>10</v>
      </c>
      <c r="D962" s="16">
        <v>33440</v>
      </c>
    </row>
    <row r="963" spans="1:4" x14ac:dyDescent="0.2">
      <c r="A963" s="1" t="s">
        <v>1891</v>
      </c>
      <c r="B963" s="1" t="s">
        <v>1856</v>
      </c>
      <c r="C963" s="1" t="s">
        <v>10</v>
      </c>
      <c r="D963" s="16">
        <v>26070.000000000004</v>
      </c>
    </row>
    <row r="964" spans="1:4" x14ac:dyDescent="0.2">
      <c r="A964" s="1" t="s">
        <v>1892</v>
      </c>
      <c r="B964" s="1" t="s">
        <v>1893</v>
      </c>
      <c r="C964" s="1" t="s">
        <v>10</v>
      </c>
      <c r="D964" s="16">
        <v>26840.000000000004</v>
      </c>
    </row>
    <row r="965" spans="1:4" x14ac:dyDescent="0.2">
      <c r="A965" s="1" t="s">
        <v>1894</v>
      </c>
      <c r="B965" s="1" t="s">
        <v>1895</v>
      </c>
      <c r="C965" s="1" t="s">
        <v>10</v>
      </c>
      <c r="D965" s="16">
        <v>28160.000000000004</v>
      </c>
    </row>
    <row r="966" spans="1:4" x14ac:dyDescent="0.2">
      <c r="A966" s="1" t="s">
        <v>1896</v>
      </c>
      <c r="B966" s="1" t="s">
        <v>1897</v>
      </c>
      <c r="C966" s="1" t="s">
        <v>10</v>
      </c>
      <c r="D966" s="16">
        <v>53350.000000000007</v>
      </c>
    </row>
    <row r="967" spans="1:4" x14ac:dyDescent="0.2">
      <c r="A967" s="1" t="s">
        <v>1898</v>
      </c>
      <c r="B967" s="1" t="s">
        <v>1899</v>
      </c>
      <c r="C967" s="1" t="s">
        <v>10</v>
      </c>
      <c r="D967" s="16">
        <v>68970</v>
      </c>
    </row>
    <row r="968" spans="1:4" x14ac:dyDescent="0.2">
      <c r="A968" s="1" t="s">
        <v>1900</v>
      </c>
      <c r="B968" s="1" t="s">
        <v>1901</v>
      </c>
      <c r="C968" s="1" t="s">
        <v>10</v>
      </c>
      <c r="D968" s="16">
        <v>87560</v>
      </c>
    </row>
    <row r="969" spans="1:4" x14ac:dyDescent="0.2">
      <c r="A969" s="1" t="s">
        <v>1902</v>
      </c>
      <c r="B969" s="1" t="s">
        <v>1903</v>
      </c>
      <c r="C969" s="1" t="s">
        <v>10</v>
      </c>
      <c r="D969" s="16">
        <v>26070.000000000004</v>
      </c>
    </row>
    <row r="970" spans="1:4" x14ac:dyDescent="0.2">
      <c r="A970" s="1" t="s">
        <v>1904</v>
      </c>
      <c r="B970" s="1" t="s">
        <v>1905</v>
      </c>
      <c r="C970" s="1" t="s">
        <v>10</v>
      </c>
      <c r="D970" s="16">
        <v>26840.000000000004</v>
      </c>
    </row>
    <row r="971" spans="1:4" x14ac:dyDescent="0.2">
      <c r="A971" s="1" t="s">
        <v>1906</v>
      </c>
      <c r="B971" s="1" t="s">
        <v>1907</v>
      </c>
      <c r="C971" s="1" t="s">
        <v>10</v>
      </c>
      <c r="D971" s="16">
        <v>28160.000000000004</v>
      </c>
    </row>
    <row r="972" spans="1:4" x14ac:dyDescent="0.2">
      <c r="A972" s="1" t="s">
        <v>1908</v>
      </c>
      <c r="B972" s="1" t="s">
        <v>1909</v>
      </c>
      <c r="C972" s="1" t="s">
        <v>10</v>
      </c>
      <c r="D972" s="16">
        <v>54780.000000000007</v>
      </c>
    </row>
    <row r="973" spans="1:4" x14ac:dyDescent="0.2">
      <c r="A973" s="1" t="s">
        <v>1910</v>
      </c>
      <c r="B973" s="1" t="s">
        <v>1911</v>
      </c>
      <c r="C973" s="1" t="s">
        <v>10</v>
      </c>
      <c r="D973" s="16">
        <v>84370</v>
      </c>
    </row>
    <row r="974" spans="1:4" x14ac:dyDescent="0.2">
      <c r="A974" s="1" t="s">
        <v>1912</v>
      </c>
      <c r="B974" s="1" t="s">
        <v>1913</v>
      </c>
      <c r="C974" s="1" t="s">
        <v>10</v>
      </c>
      <c r="D974" s="16">
        <v>113300.00000000001</v>
      </c>
    </row>
    <row r="975" spans="1:4" x14ac:dyDescent="0.2">
      <c r="A975" s="1" t="s">
        <v>1914</v>
      </c>
      <c r="B975" s="1" t="s">
        <v>1915</v>
      </c>
      <c r="C975" s="1" t="s">
        <v>10</v>
      </c>
      <c r="D975" s="16">
        <v>26840.000000000004</v>
      </c>
    </row>
    <row r="976" spans="1:4" x14ac:dyDescent="0.2">
      <c r="A976" s="1" t="s">
        <v>1916</v>
      </c>
      <c r="B976" s="1" t="s">
        <v>1917</v>
      </c>
      <c r="C976" s="1" t="s">
        <v>10</v>
      </c>
      <c r="D976" s="16">
        <v>30250.000000000004</v>
      </c>
    </row>
    <row r="977" spans="1:4" x14ac:dyDescent="0.2">
      <c r="A977" s="1" t="s">
        <v>1918</v>
      </c>
      <c r="B977" s="1" t="s">
        <v>1919</v>
      </c>
      <c r="C977" s="1" t="s">
        <v>10</v>
      </c>
      <c r="D977" s="16">
        <v>36410</v>
      </c>
    </row>
    <row r="978" spans="1:4" x14ac:dyDescent="0.2">
      <c r="A978" s="1" t="s">
        <v>1920</v>
      </c>
      <c r="B978" s="1" t="s">
        <v>1921</v>
      </c>
      <c r="C978" s="1" t="s">
        <v>10</v>
      </c>
      <c r="D978" s="16">
        <v>54780.000000000007</v>
      </c>
    </row>
    <row r="979" spans="1:4" x14ac:dyDescent="0.2">
      <c r="A979" s="1" t="s">
        <v>1922</v>
      </c>
      <c r="B979" s="1" t="s">
        <v>1923</v>
      </c>
      <c r="C979" s="1" t="s">
        <v>10</v>
      </c>
      <c r="D979" s="16">
        <v>84370</v>
      </c>
    </row>
    <row r="980" spans="1:4" x14ac:dyDescent="0.2">
      <c r="A980" s="1" t="s">
        <v>1924</v>
      </c>
      <c r="B980" s="1" t="s">
        <v>1925</v>
      </c>
      <c r="C980" s="1" t="s">
        <v>10</v>
      </c>
      <c r="D980" s="16">
        <v>113300.00000000001</v>
      </c>
    </row>
    <row r="981" spans="1:4" x14ac:dyDescent="0.2">
      <c r="A981" s="1" t="s">
        <v>1926</v>
      </c>
      <c r="B981" s="1" t="s">
        <v>1927</v>
      </c>
      <c r="C981" s="1" t="s">
        <v>10</v>
      </c>
      <c r="D981" s="16">
        <v>5280</v>
      </c>
    </row>
    <row r="982" spans="1:4" x14ac:dyDescent="0.2">
      <c r="A982" s="1" t="s">
        <v>1928</v>
      </c>
      <c r="B982" s="1" t="s">
        <v>1929</v>
      </c>
      <c r="C982" s="1" t="s">
        <v>10</v>
      </c>
      <c r="D982" s="16">
        <v>7975.0000000000009</v>
      </c>
    </row>
    <row r="983" spans="1:4" x14ac:dyDescent="0.2">
      <c r="A983" s="1" t="s">
        <v>1930</v>
      </c>
      <c r="B983" s="1" t="s">
        <v>1931</v>
      </c>
      <c r="C983" s="1" t="s">
        <v>10</v>
      </c>
      <c r="D983" s="16">
        <v>1430.0000000000002</v>
      </c>
    </row>
    <row r="984" spans="1:4" x14ac:dyDescent="0.2">
      <c r="A984" s="1" t="s">
        <v>1932</v>
      </c>
      <c r="B984" s="1" t="s">
        <v>1933</v>
      </c>
      <c r="C984" s="1" t="s">
        <v>10</v>
      </c>
      <c r="D984" s="16">
        <v>4290</v>
      </c>
    </row>
    <row r="985" spans="1:4" x14ac:dyDescent="0.2">
      <c r="A985" s="1" t="s">
        <v>1934</v>
      </c>
      <c r="B985" s="1" t="s">
        <v>1935</v>
      </c>
      <c r="C985" s="1" t="s">
        <v>10</v>
      </c>
      <c r="D985" s="16">
        <v>6545.0000000000009</v>
      </c>
    </row>
    <row r="986" spans="1:4" x14ac:dyDescent="0.2">
      <c r="A986" s="1" t="s">
        <v>1936</v>
      </c>
      <c r="B986" s="1" t="s">
        <v>1937</v>
      </c>
      <c r="C986" s="1" t="s">
        <v>10</v>
      </c>
      <c r="D986" s="16">
        <v>100540.00000000001</v>
      </c>
    </row>
    <row r="987" spans="1:4" x14ac:dyDescent="0.2">
      <c r="A987" s="1" t="s">
        <v>1938</v>
      </c>
      <c r="B987" s="1" t="s">
        <v>1939</v>
      </c>
      <c r="C987" s="1" t="s">
        <v>10</v>
      </c>
      <c r="D987" s="16">
        <v>167200</v>
      </c>
    </row>
    <row r="988" spans="1:4" x14ac:dyDescent="0.2">
      <c r="A988" s="1" t="s">
        <v>1940</v>
      </c>
      <c r="B988" s="1" t="s">
        <v>1941</v>
      </c>
      <c r="C988" s="1" t="s">
        <v>10</v>
      </c>
      <c r="D988" s="16">
        <v>140800</v>
      </c>
    </row>
    <row r="989" spans="1:4" x14ac:dyDescent="0.2">
      <c r="A989" s="1" t="s">
        <v>1942</v>
      </c>
      <c r="B989" s="1" t="s">
        <v>1943</v>
      </c>
      <c r="C989" s="1" t="s">
        <v>10</v>
      </c>
      <c r="D989" s="16">
        <v>91850.000000000015</v>
      </c>
    </row>
    <row r="990" spans="1:4" x14ac:dyDescent="0.2">
      <c r="A990" s="1" t="s">
        <v>1944</v>
      </c>
      <c r="B990" s="1" t="s">
        <v>1945</v>
      </c>
      <c r="C990" s="1" t="s">
        <v>10</v>
      </c>
      <c r="D990" s="16">
        <v>140800</v>
      </c>
    </row>
    <row r="991" spans="1:4" x14ac:dyDescent="0.2">
      <c r="A991" s="1" t="s">
        <v>1946</v>
      </c>
      <c r="B991" s="1" t="s">
        <v>1947</v>
      </c>
      <c r="C991" s="1" t="s">
        <v>10</v>
      </c>
      <c r="D991" s="16">
        <v>140800</v>
      </c>
    </row>
    <row r="992" spans="1:4" x14ac:dyDescent="0.2">
      <c r="A992" s="1" t="s">
        <v>1948</v>
      </c>
      <c r="B992" s="1" t="s">
        <v>1949</v>
      </c>
      <c r="C992" s="1" t="s">
        <v>10</v>
      </c>
      <c r="D992" s="16">
        <v>6105.0000000000009</v>
      </c>
    </row>
    <row r="993" spans="1:4" x14ac:dyDescent="0.2">
      <c r="A993" s="1" t="s">
        <v>1950</v>
      </c>
      <c r="B993" s="1" t="s">
        <v>1951</v>
      </c>
      <c r="C993" s="1" t="s">
        <v>10</v>
      </c>
      <c r="D993" s="16">
        <v>6105.0000000000009</v>
      </c>
    </row>
    <row r="994" spans="1:4" x14ac:dyDescent="0.2">
      <c r="A994" s="1" t="s">
        <v>1952</v>
      </c>
      <c r="B994" s="1" t="s">
        <v>1953</v>
      </c>
      <c r="C994" s="1" t="s">
        <v>10</v>
      </c>
      <c r="D994" s="16">
        <v>1430.0000000000002</v>
      </c>
    </row>
    <row r="995" spans="1:4" x14ac:dyDescent="0.2">
      <c r="A995" s="1" t="s">
        <v>1954</v>
      </c>
      <c r="B995" s="1" t="s">
        <v>1955</v>
      </c>
      <c r="C995" s="1" t="s">
        <v>10</v>
      </c>
      <c r="D995" s="16">
        <v>5610</v>
      </c>
    </row>
    <row r="996" spans="1:4" x14ac:dyDescent="0.2">
      <c r="A996" s="1" t="s">
        <v>1956</v>
      </c>
      <c r="B996" s="1" t="s">
        <v>1957</v>
      </c>
      <c r="C996" s="1" t="s">
        <v>10</v>
      </c>
      <c r="D996" s="16">
        <v>8580</v>
      </c>
    </row>
    <row r="997" spans="1:4" x14ac:dyDescent="0.2">
      <c r="A997" s="1" t="s">
        <v>1958</v>
      </c>
      <c r="B997" s="1" t="s">
        <v>1959</v>
      </c>
      <c r="C997" s="1" t="s">
        <v>10</v>
      </c>
      <c r="D997" s="16">
        <v>73920</v>
      </c>
    </row>
    <row r="998" spans="1:4" x14ac:dyDescent="0.2">
      <c r="A998" s="1" t="s">
        <v>1960</v>
      </c>
      <c r="B998" s="1" t="s">
        <v>1961</v>
      </c>
      <c r="C998" s="1" t="s">
        <v>10</v>
      </c>
      <c r="D998" s="16">
        <v>86790</v>
      </c>
    </row>
    <row r="999" spans="1:4" x14ac:dyDescent="0.2">
      <c r="A999" s="1" t="s">
        <v>1962</v>
      </c>
      <c r="B999" s="1" t="s">
        <v>1963</v>
      </c>
      <c r="C999" s="1" t="s">
        <v>10</v>
      </c>
      <c r="D999" s="16">
        <v>94710.000000000015</v>
      </c>
    </row>
    <row r="1000" spans="1:4" x14ac:dyDescent="0.2">
      <c r="A1000" s="1" t="s">
        <v>1964</v>
      </c>
      <c r="B1000" s="1" t="s">
        <v>1965</v>
      </c>
      <c r="C1000" s="1" t="s">
        <v>10</v>
      </c>
      <c r="D1000" s="16">
        <v>144100</v>
      </c>
    </row>
    <row r="1001" spans="1:4" x14ac:dyDescent="0.2">
      <c r="A1001" s="1" t="s">
        <v>1966</v>
      </c>
      <c r="B1001" s="1" t="s">
        <v>1967</v>
      </c>
      <c r="C1001" s="1" t="s">
        <v>10</v>
      </c>
      <c r="D1001" s="16">
        <v>202400.00000000003</v>
      </c>
    </row>
    <row r="1002" spans="1:4" x14ac:dyDescent="0.2">
      <c r="A1002" s="1" t="s">
        <v>1968</v>
      </c>
      <c r="B1002" s="1" t="s">
        <v>1969</v>
      </c>
      <c r="C1002" s="1" t="s">
        <v>10</v>
      </c>
      <c r="D1002" s="16">
        <v>256300.00000000003</v>
      </c>
    </row>
    <row r="1003" spans="1:4" x14ac:dyDescent="0.2">
      <c r="A1003" s="1" t="s">
        <v>1970</v>
      </c>
      <c r="B1003" s="1" t="s">
        <v>1971</v>
      </c>
      <c r="C1003" s="1" t="s">
        <v>10</v>
      </c>
      <c r="D1003" s="16">
        <v>349800</v>
      </c>
    </row>
    <row r="1004" spans="1:4" x14ac:dyDescent="0.2">
      <c r="A1004" s="1" t="s">
        <v>1972</v>
      </c>
      <c r="B1004" s="1" t="s">
        <v>1973</v>
      </c>
      <c r="C1004" s="1" t="s">
        <v>10</v>
      </c>
      <c r="D1004" s="16">
        <v>61820.000000000007</v>
      </c>
    </row>
    <row r="1005" spans="1:4" x14ac:dyDescent="0.2">
      <c r="A1005" s="1" t="s">
        <v>1974</v>
      </c>
      <c r="B1005" s="1" t="s">
        <v>1975</v>
      </c>
      <c r="C1005" s="1" t="s">
        <v>10</v>
      </c>
      <c r="D1005" s="16">
        <v>68750</v>
      </c>
    </row>
    <row r="1006" spans="1:4" x14ac:dyDescent="0.2">
      <c r="A1006" s="1" t="s">
        <v>1976</v>
      </c>
      <c r="B1006" s="1" t="s">
        <v>1977</v>
      </c>
      <c r="C1006" s="1" t="s">
        <v>10</v>
      </c>
      <c r="D1006" s="16">
        <v>82170</v>
      </c>
    </row>
    <row r="1007" spans="1:4" x14ac:dyDescent="0.2">
      <c r="A1007" s="1" t="s">
        <v>1978</v>
      </c>
      <c r="B1007" s="1" t="s">
        <v>1979</v>
      </c>
      <c r="C1007" s="1" t="s">
        <v>10</v>
      </c>
      <c r="D1007" s="16">
        <v>88990</v>
      </c>
    </row>
    <row r="1008" spans="1:4" x14ac:dyDescent="0.2">
      <c r="A1008" s="1" t="s">
        <v>1980</v>
      </c>
      <c r="B1008" s="1" t="s">
        <v>1981</v>
      </c>
      <c r="C1008" s="1" t="s">
        <v>10</v>
      </c>
      <c r="D1008" s="16">
        <v>85470</v>
      </c>
    </row>
    <row r="1009" spans="1:4" x14ac:dyDescent="0.2">
      <c r="A1009" s="1" t="s">
        <v>1982</v>
      </c>
      <c r="B1009" s="1" t="s">
        <v>1983</v>
      </c>
      <c r="C1009" s="1" t="s">
        <v>10</v>
      </c>
      <c r="D1009" s="16">
        <v>9570</v>
      </c>
    </row>
    <row r="1010" spans="1:4" x14ac:dyDescent="0.2">
      <c r="A1010" s="1" t="s">
        <v>1984</v>
      </c>
      <c r="B1010" s="1" t="s">
        <v>1985</v>
      </c>
      <c r="C1010" s="1" t="s">
        <v>10</v>
      </c>
      <c r="D1010" s="16">
        <v>45320.000000000007</v>
      </c>
    </row>
    <row r="1011" spans="1:4" x14ac:dyDescent="0.2">
      <c r="A1011" s="1" t="s">
        <v>1986</v>
      </c>
      <c r="B1011" s="1" t="s">
        <v>1987</v>
      </c>
      <c r="C1011" s="1" t="s">
        <v>10</v>
      </c>
      <c r="D1011" s="16">
        <v>11440.000000000002</v>
      </c>
    </row>
    <row r="1012" spans="1:4" x14ac:dyDescent="0.2">
      <c r="A1012" s="1" t="s">
        <v>1988</v>
      </c>
      <c r="B1012" s="1" t="s">
        <v>1989</v>
      </c>
      <c r="C1012" s="1" t="s">
        <v>10</v>
      </c>
      <c r="D1012" s="16">
        <v>6545.0000000000009</v>
      </c>
    </row>
    <row r="1013" spans="1:4" x14ac:dyDescent="0.2">
      <c r="A1013" s="1" t="s">
        <v>1990</v>
      </c>
      <c r="B1013" s="1" t="s">
        <v>1991</v>
      </c>
      <c r="C1013" s="1" t="s">
        <v>10</v>
      </c>
      <c r="D1013" s="16">
        <v>6600.0000000000009</v>
      </c>
    </row>
    <row r="1014" spans="1:4" x14ac:dyDescent="0.2">
      <c r="A1014" s="1" t="s">
        <v>1992</v>
      </c>
      <c r="B1014" s="1" t="s">
        <v>1993</v>
      </c>
      <c r="C1014" s="1" t="s">
        <v>10</v>
      </c>
      <c r="D1014" s="16">
        <v>20790</v>
      </c>
    </row>
    <row r="1015" spans="1:4" x14ac:dyDescent="0.2">
      <c r="A1015" s="1" t="s">
        <v>1994</v>
      </c>
      <c r="B1015" s="1" t="s">
        <v>1995</v>
      </c>
      <c r="C1015" s="1" t="s">
        <v>10</v>
      </c>
      <c r="D1015" s="16">
        <v>6545.0000000000009</v>
      </c>
    </row>
    <row r="1016" spans="1:4" x14ac:dyDescent="0.2">
      <c r="A1016" s="1" t="s">
        <v>1996</v>
      </c>
      <c r="B1016" s="1" t="s">
        <v>1997</v>
      </c>
      <c r="C1016" s="1" t="s">
        <v>10</v>
      </c>
      <c r="D1016" s="16">
        <v>6600.0000000000009</v>
      </c>
    </row>
    <row r="1017" spans="1:4" x14ac:dyDescent="0.2">
      <c r="A1017" s="1" t="s">
        <v>1998</v>
      </c>
      <c r="B1017" s="1" t="s">
        <v>1999</v>
      </c>
      <c r="C1017" s="1" t="s">
        <v>10</v>
      </c>
      <c r="D1017" s="16">
        <v>6215.0000000000009</v>
      </c>
    </row>
    <row r="1018" spans="1:4" x14ac:dyDescent="0.2">
      <c r="A1018" s="1" t="s">
        <v>2000</v>
      </c>
      <c r="B1018" s="1" t="s">
        <v>2001</v>
      </c>
      <c r="C1018" s="1" t="s">
        <v>10</v>
      </c>
      <c r="D1018" s="16">
        <v>6270.0000000000009</v>
      </c>
    </row>
    <row r="1019" spans="1:4" x14ac:dyDescent="0.2">
      <c r="A1019" s="1" t="s">
        <v>2002</v>
      </c>
      <c r="B1019" s="1" t="s">
        <v>2003</v>
      </c>
      <c r="C1019" s="1" t="s">
        <v>10</v>
      </c>
      <c r="D1019" s="16">
        <v>20790</v>
      </c>
    </row>
    <row r="1020" spans="1:4" ht="24.75" x14ac:dyDescent="0.2">
      <c r="A1020" s="1" t="s">
        <v>2004</v>
      </c>
      <c r="B1020" s="1" t="s">
        <v>2005</v>
      </c>
      <c r="C1020" s="1" t="s">
        <v>10</v>
      </c>
      <c r="D1020" s="16">
        <v>7205.0000000000009</v>
      </c>
    </row>
    <row r="1021" spans="1:4" ht="24.75" x14ac:dyDescent="0.2">
      <c r="A1021" s="1" t="s">
        <v>2006</v>
      </c>
      <c r="B1021" s="1" t="s">
        <v>2007</v>
      </c>
      <c r="C1021" s="1" t="s">
        <v>10</v>
      </c>
      <c r="D1021" s="16">
        <v>7260.0000000000009</v>
      </c>
    </row>
    <row r="1022" spans="1:4" ht="24.75" x14ac:dyDescent="0.2">
      <c r="A1022" s="1" t="s">
        <v>2008</v>
      </c>
      <c r="B1022" s="1" t="s">
        <v>2009</v>
      </c>
      <c r="C1022" s="1" t="s">
        <v>10</v>
      </c>
      <c r="D1022" s="16">
        <v>20790</v>
      </c>
    </row>
    <row r="1023" spans="1:4" ht="24.75" x14ac:dyDescent="0.2">
      <c r="A1023" s="1" t="s">
        <v>2010</v>
      </c>
      <c r="B1023" s="1" t="s">
        <v>2011</v>
      </c>
      <c r="C1023" s="1" t="s">
        <v>10</v>
      </c>
      <c r="D1023" s="16">
        <v>7205.0000000000009</v>
      </c>
    </row>
    <row r="1024" spans="1:4" ht="24.75" x14ac:dyDescent="0.2">
      <c r="A1024" s="1" t="s">
        <v>2012</v>
      </c>
      <c r="B1024" s="1" t="s">
        <v>2013</v>
      </c>
      <c r="C1024" s="1" t="s">
        <v>10</v>
      </c>
      <c r="D1024" s="16">
        <v>7260.0000000000009</v>
      </c>
    </row>
    <row r="1025" spans="1:4" ht="24.75" x14ac:dyDescent="0.2">
      <c r="A1025" s="1" t="s">
        <v>2014</v>
      </c>
      <c r="B1025" s="1" t="s">
        <v>2015</v>
      </c>
      <c r="C1025" s="1" t="s">
        <v>10</v>
      </c>
      <c r="D1025" s="16">
        <v>6875.0000000000009</v>
      </c>
    </row>
    <row r="1026" spans="1:4" ht="24.75" x14ac:dyDescent="0.2">
      <c r="A1026" s="1" t="s">
        <v>2016</v>
      </c>
      <c r="B1026" s="1" t="s">
        <v>2017</v>
      </c>
      <c r="C1026" s="1" t="s">
        <v>10</v>
      </c>
      <c r="D1026" s="16">
        <v>6875.0000000000009</v>
      </c>
    </row>
    <row r="1027" spans="1:4" x14ac:dyDescent="0.2">
      <c r="A1027" s="1" t="s">
        <v>2018</v>
      </c>
      <c r="B1027" s="1" t="s">
        <v>2019</v>
      </c>
      <c r="C1027" s="1" t="s">
        <v>10</v>
      </c>
      <c r="D1027" s="16">
        <v>7865.0000000000009</v>
      </c>
    </row>
    <row r="1028" spans="1:4" x14ac:dyDescent="0.2">
      <c r="A1028" s="1" t="s">
        <v>2020</v>
      </c>
      <c r="B1028" s="1" t="s">
        <v>2021</v>
      </c>
      <c r="C1028" s="1" t="s">
        <v>10</v>
      </c>
      <c r="D1028" s="16">
        <v>7920.0000000000009</v>
      </c>
    </row>
    <row r="1029" spans="1:4" x14ac:dyDescent="0.2">
      <c r="A1029" s="1" t="s">
        <v>2022</v>
      </c>
      <c r="B1029" s="1" t="s">
        <v>2023</v>
      </c>
      <c r="C1029" s="1" t="s">
        <v>10</v>
      </c>
      <c r="D1029" s="16">
        <v>7865.0000000000009</v>
      </c>
    </row>
    <row r="1030" spans="1:4" x14ac:dyDescent="0.2">
      <c r="A1030" s="1" t="s">
        <v>2024</v>
      </c>
      <c r="B1030" s="1" t="s">
        <v>2025</v>
      </c>
      <c r="C1030" s="1" t="s">
        <v>10</v>
      </c>
      <c r="D1030" s="16">
        <v>7920.0000000000009</v>
      </c>
    </row>
    <row r="1031" spans="1:4" x14ac:dyDescent="0.2">
      <c r="A1031" s="1" t="s">
        <v>2026</v>
      </c>
      <c r="B1031" s="1" t="s">
        <v>2027</v>
      </c>
      <c r="C1031" s="1" t="s">
        <v>10</v>
      </c>
      <c r="D1031" s="16">
        <v>7535.0000000000009</v>
      </c>
    </row>
    <row r="1032" spans="1:4" x14ac:dyDescent="0.2">
      <c r="A1032" s="1" t="s">
        <v>2028</v>
      </c>
      <c r="B1032" s="1" t="s">
        <v>2029</v>
      </c>
      <c r="C1032" s="1" t="s">
        <v>10</v>
      </c>
      <c r="D1032" s="16">
        <v>7590.0000000000009</v>
      </c>
    </row>
    <row r="1033" spans="1:4" x14ac:dyDescent="0.2">
      <c r="A1033" s="1" t="s">
        <v>2030</v>
      </c>
      <c r="B1033" s="1" t="s">
        <v>2031</v>
      </c>
      <c r="C1033" s="1" t="s">
        <v>10</v>
      </c>
      <c r="D1033" s="16">
        <v>20790</v>
      </c>
    </row>
    <row r="1034" spans="1:4" ht="24.75" x14ac:dyDescent="0.2">
      <c r="A1034" s="1" t="s">
        <v>2032</v>
      </c>
      <c r="B1034" s="1" t="s">
        <v>2033</v>
      </c>
      <c r="C1034" s="1" t="s">
        <v>10</v>
      </c>
      <c r="D1034" s="16">
        <v>8525</v>
      </c>
    </row>
    <row r="1035" spans="1:4" ht="24.75" x14ac:dyDescent="0.2">
      <c r="A1035" s="1" t="s">
        <v>2034</v>
      </c>
      <c r="B1035" s="1" t="s">
        <v>2035</v>
      </c>
      <c r="C1035" s="1" t="s">
        <v>10</v>
      </c>
      <c r="D1035" s="16">
        <v>8580</v>
      </c>
    </row>
    <row r="1036" spans="1:4" ht="24.75" x14ac:dyDescent="0.2">
      <c r="A1036" s="1" t="s">
        <v>2036</v>
      </c>
      <c r="B1036" s="1" t="s">
        <v>2037</v>
      </c>
      <c r="C1036" s="1" t="s">
        <v>10</v>
      </c>
      <c r="D1036" s="16">
        <v>20680</v>
      </c>
    </row>
    <row r="1037" spans="1:4" ht="24.75" x14ac:dyDescent="0.2">
      <c r="A1037" s="1" t="s">
        <v>2038</v>
      </c>
      <c r="B1037" s="1" t="s">
        <v>2039</v>
      </c>
      <c r="C1037" s="1" t="s">
        <v>10</v>
      </c>
      <c r="D1037" s="16">
        <v>8525</v>
      </c>
    </row>
    <row r="1038" spans="1:4" ht="24.75" x14ac:dyDescent="0.2">
      <c r="A1038" s="1" t="s">
        <v>2040</v>
      </c>
      <c r="B1038" s="1" t="s">
        <v>2041</v>
      </c>
      <c r="C1038" s="1" t="s">
        <v>10</v>
      </c>
      <c r="D1038" s="16">
        <v>8580</v>
      </c>
    </row>
    <row r="1039" spans="1:4" ht="24.75" x14ac:dyDescent="0.2">
      <c r="A1039" s="1" t="s">
        <v>2042</v>
      </c>
      <c r="B1039" s="1" t="s">
        <v>2043</v>
      </c>
      <c r="C1039" s="1" t="s">
        <v>10</v>
      </c>
      <c r="D1039" s="16">
        <v>20680</v>
      </c>
    </row>
    <row r="1040" spans="1:4" ht="24.75" x14ac:dyDescent="0.2">
      <c r="A1040" s="1" t="s">
        <v>2044</v>
      </c>
      <c r="B1040" s="1" t="s">
        <v>2045</v>
      </c>
      <c r="C1040" s="1" t="s">
        <v>10</v>
      </c>
      <c r="D1040" s="16">
        <v>8195</v>
      </c>
    </row>
    <row r="1041" spans="1:4" ht="24.75" x14ac:dyDescent="0.2">
      <c r="A1041" s="1" t="s">
        <v>2046</v>
      </c>
      <c r="B1041" s="1" t="s">
        <v>2047</v>
      </c>
      <c r="C1041" s="1" t="s">
        <v>10</v>
      </c>
      <c r="D1041" s="16">
        <v>8250</v>
      </c>
    </row>
    <row r="1042" spans="1:4" ht="24.75" x14ac:dyDescent="0.2">
      <c r="A1042" s="1" t="s">
        <v>2048</v>
      </c>
      <c r="B1042" s="1" t="s">
        <v>2049</v>
      </c>
      <c r="C1042" s="1" t="s">
        <v>10</v>
      </c>
      <c r="D1042" s="16">
        <v>20680</v>
      </c>
    </row>
    <row r="1043" spans="1:4" x14ac:dyDescent="0.2">
      <c r="A1043" s="1" t="s">
        <v>2050</v>
      </c>
      <c r="B1043" s="1" t="s">
        <v>2051</v>
      </c>
      <c r="C1043" s="1" t="s">
        <v>10</v>
      </c>
      <c r="D1043" s="16">
        <v>6490.0000000000009</v>
      </c>
    </row>
    <row r="1044" spans="1:4" x14ac:dyDescent="0.2">
      <c r="A1044" s="1" t="s">
        <v>2052</v>
      </c>
      <c r="B1044" s="1" t="s">
        <v>2053</v>
      </c>
      <c r="C1044" s="1" t="s">
        <v>10</v>
      </c>
      <c r="D1044" s="16">
        <v>1072.5</v>
      </c>
    </row>
    <row r="1045" spans="1:4" x14ac:dyDescent="0.2">
      <c r="A1045" s="1" t="s">
        <v>2054</v>
      </c>
      <c r="B1045" s="1" t="s">
        <v>2055</v>
      </c>
      <c r="C1045" s="1" t="s">
        <v>10</v>
      </c>
      <c r="D1045" s="16">
        <v>390.50000000000006</v>
      </c>
    </row>
    <row r="1046" spans="1:4" x14ac:dyDescent="0.2">
      <c r="A1046" s="1" t="s">
        <v>2056</v>
      </c>
      <c r="B1046" s="1" t="s">
        <v>2057</v>
      </c>
      <c r="C1046" s="1" t="s">
        <v>10</v>
      </c>
      <c r="D1046" s="16">
        <v>209.00000000000003</v>
      </c>
    </row>
    <row r="1047" spans="1:4" x14ac:dyDescent="0.2">
      <c r="A1047" s="1" t="s">
        <v>2058</v>
      </c>
      <c r="B1047" s="1" t="s">
        <v>2059</v>
      </c>
      <c r="C1047" s="1" t="s">
        <v>10</v>
      </c>
      <c r="D1047" s="16">
        <v>209.00000000000003</v>
      </c>
    </row>
    <row r="1048" spans="1:4" x14ac:dyDescent="0.2">
      <c r="A1048" s="1" t="s">
        <v>2060</v>
      </c>
      <c r="B1048" s="1" t="s">
        <v>2061</v>
      </c>
      <c r="C1048" s="1" t="s">
        <v>10</v>
      </c>
      <c r="D1048" s="16">
        <v>374.00000000000006</v>
      </c>
    </row>
    <row r="1049" spans="1:4" x14ac:dyDescent="0.2">
      <c r="A1049" s="1" t="s">
        <v>2062</v>
      </c>
      <c r="B1049" s="1" t="s">
        <v>2063</v>
      </c>
      <c r="C1049" s="1" t="s">
        <v>10</v>
      </c>
      <c r="D1049" s="16">
        <v>561</v>
      </c>
    </row>
    <row r="1050" spans="1:4" x14ac:dyDescent="0.2">
      <c r="A1050" s="1" t="s">
        <v>2064</v>
      </c>
      <c r="B1050" s="1" t="s">
        <v>2065</v>
      </c>
      <c r="C1050" s="1" t="s">
        <v>10</v>
      </c>
      <c r="D1050" s="16">
        <v>3630.0000000000005</v>
      </c>
    </row>
    <row r="1051" spans="1:4" x14ac:dyDescent="0.2">
      <c r="A1051" s="1" t="s">
        <v>2066</v>
      </c>
      <c r="B1051" s="1" t="s">
        <v>2067</v>
      </c>
      <c r="C1051" s="1" t="s">
        <v>10</v>
      </c>
      <c r="D1051" s="16">
        <v>5555</v>
      </c>
    </row>
    <row r="1052" spans="1:4" x14ac:dyDescent="0.2">
      <c r="A1052" s="1" t="s">
        <v>2068</v>
      </c>
      <c r="B1052" s="1" t="s">
        <v>2069</v>
      </c>
      <c r="C1052" s="1" t="s">
        <v>10</v>
      </c>
      <c r="D1052" s="16">
        <v>5830.0000000000009</v>
      </c>
    </row>
    <row r="1053" spans="1:4" x14ac:dyDescent="0.2">
      <c r="A1053" s="1" t="s">
        <v>2070</v>
      </c>
      <c r="B1053" s="1" t="s">
        <v>2071</v>
      </c>
      <c r="C1053" s="1" t="s">
        <v>10</v>
      </c>
      <c r="D1053" s="16">
        <v>6105.0000000000009</v>
      </c>
    </row>
    <row r="1054" spans="1:4" x14ac:dyDescent="0.2">
      <c r="A1054" s="1" t="s">
        <v>2072</v>
      </c>
      <c r="B1054" s="1" t="s">
        <v>2073</v>
      </c>
      <c r="C1054" s="1" t="s">
        <v>10</v>
      </c>
      <c r="D1054" s="16">
        <v>2695</v>
      </c>
    </row>
    <row r="1055" spans="1:4" x14ac:dyDescent="0.2">
      <c r="A1055" s="1" t="s">
        <v>2074</v>
      </c>
      <c r="B1055" s="1" t="s">
        <v>2075</v>
      </c>
      <c r="C1055" s="1" t="s">
        <v>10</v>
      </c>
      <c r="D1055" s="16">
        <v>4015.0000000000005</v>
      </c>
    </row>
    <row r="1056" spans="1:4" x14ac:dyDescent="0.2">
      <c r="A1056" s="1" t="s">
        <v>2076</v>
      </c>
      <c r="B1056" s="1" t="s">
        <v>2077</v>
      </c>
      <c r="C1056" s="1" t="s">
        <v>10</v>
      </c>
      <c r="D1056" s="16">
        <v>935.00000000000011</v>
      </c>
    </row>
    <row r="1057" spans="1:4" x14ac:dyDescent="0.2">
      <c r="A1057" s="1" t="s">
        <v>2078</v>
      </c>
      <c r="B1057" s="1" t="s">
        <v>2079</v>
      </c>
      <c r="C1057" s="1" t="s">
        <v>10</v>
      </c>
      <c r="D1057" s="16">
        <v>1650.0000000000002</v>
      </c>
    </row>
    <row r="1058" spans="1:4" x14ac:dyDescent="0.2">
      <c r="A1058" s="1" t="s">
        <v>2080</v>
      </c>
      <c r="B1058" s="1" t="s">
        <v>2081</v>
      </c>
      <c r="C1058" s="1" t="s">
        <v>10</v>
      </c>
      <c r="D1058" s="16">
        <v>825.00000000000011</v>
      </c>
    </row>
    <row r="1059" spans="1:4" x14ac:dyDescent="0.2">
      <c r="A1059" s="1" t="s">
        <v>2082</v>
      </c>
      <c r="B1059" s="1" t="s">
        <v>2083</v>
      </c>
      <c r="C1059" s="1" t="s">
        <v>70</v>
      </c>
      <c r="D1059" s="16">
        <v>121.00000000000001</v>
      </c>
    </row>
    <row r="1060" spans="1:4" x14ac:dyDescent="0.2">
      <c r="A1060" s="1" t="s">
        <v>2084</v>
      </c>
      <c r="B1060" s="1" t="s">
        <v>2085</v>
      </c>
      <c r="C1060" s="1" t="s">
        <v>70</v>
      </c>
      <c r="D1060" s="16">
        <v>91.850000000000009</v>
      </c>
    </row>
    <row r="1061" spans="1:4" x14ac:dyDescent="0.2">
      <c r="A1061" s="1" t="s">
        <v>2086</v>
      </c>
      <c r="B1061" s="1" t="s">
        <v>2087</v>
      </c>
      <c r="C1061" s="1" t="s">
        <v>71</v>
      </c>
      <c r="D1061" s="16">
        <v>99.000000000000014</v>
      </c>
    </row>
    <row r="1062" spans="1:4" x14ac:dyDescent="0.2">
      <c r="A1062" s="1" t="s">
        <v>2088</v>
      </c>
      <c r="B1062" s="1" t="s">
        <v>2089</v>
      </c>
      <c r="C1062" s="1" t="s">
        <v>71</v>
      </c>
      <c r="D1062" s="16">
        <v>126.50000000000001</v>
      </c>
    </row>
    <row r="1063" spans="1:4" x14ac:dyDescent="0.2">
      <c r="A1063" s="1" t="s">
        <v>2090</v>
      </c>
      <c r="B1063" s="1" t="s">
        <v>2091</v>
      </c>
      <c r="C1063" s="1" t="s">
        <v>70</v>
      </c>
      <c r="D1063" s="16">
        <v>53.35</v>
      </c>
    </row>
    <row r="1064" spans="1:4" x14ac:dyDescent="0.2">
      <c r="A1064" s="1" t="s">
        <v>2092</v>
      </c>
      <c r="B1064" s="1" t="s">
        <v>2093</v>
      </c>
      <c r="C1064" s="1" t="s">
        <v>70</v>
      </c>
      <c r="D1064" s="16">
        <v>32.450000000000003</v>
      </c>
    </row>
    <row r="1065" spans="1:4" x14ac:dyDescent="0.2">
      <c r="A1065" s="1" t="s">
        <v>2094</v>
      </c>
      <c r="B1065" s="1" t="s">
        <v>2095</v>
      </c>
      <c r="C1065" s="1" t="s">
        <v>71</v>
      </c>
      <c r="D1065" s="16">
        <v>94.600000000000009</v>
      </c>
    </row>
    <row r="1066" spans="1:4" x14ac:dyDescent="0.2">
      <c r="A1066" s="1" t="s">
        <v>2096</v>
      </c>
      <c r="B1066" s="1" t="s">
        <v>2097</v>
      </c>
      <c r="C1066" s="1" t="s">
        <v>71</v>
      </c>
      <c r="D1066" s="16">
        <v>61.050000000000004</v>
      </c>
    </row>
    <row r="1067" spans="1:4" x14ac:dyDescent="0.2">
      <c r="A1067" s="1" t="s">
        <v>2098</v>
      </c>
      <c r="B1067" s="1" t="s">
        <v>2099</v>
      </c>
      <c r="C1067" s="1" t="s">
        <v>70</v>
      </c>
      <c r="D1067" s="16">
        <v>4662</v>
      </c>
    </row>
    <row r="1068" spans="1:4" x14ac:dyDescent="0.2">
      <c r="A1068" s="1" t="s">
        <v>2100</v>
      </c>
      <c r="B1068" s="1" t="s">
        <v>2101</v>
      </c>
      <c r="C1068" s="1" t="s">
        <v>70</v>
      </c>
      <c r="D1068" s="16">
        <v>5772.0000000000009</v>
      </c>
    </row>
    <row r="1069" spans="1:4" x14ac:dyDescent="0.2">
      <c r="A1069" s="1" t="s">
        <v>2102</v>
      </c>
      <c r="B1069" s="1" t="s">
        <v>2103</v>
      </c>
      <c r="C1069" s="1" t="s">
        <v>71</v>
      </c>
      <c r="D1069" s="16">
        <v>1665.0000000000002</v>
      </c>
    </row>
    <row r="1070" spans="1:4" x14ac:dyDescent="0.2">
      <c r="A1070" s="1" t="s">
        <v>2104</v>
      </c>
      <c r="B1070" s="1" t="s">
        <v>2105</v>
      </c>
      <c r="C1070" s="1" t="s">
        <v>71</v>
      </c>
      <c r="D1070" s="16">
        <v>2220</v>
      </c>
    </row>
    <row r="1071" spans="1:4" x14ac:dyDescent="0.2">
      <c r="A1071" s="1" t="s">
        <v>2106</v>
      </c>
      <c r="B1071" s="1" t="s">
        <v>2107</v>
      </c>
      <c r="C1071" s="1" t="s">
        <v>70</v>
      </c>
      <c r="D1071" s="16">
        <v>4662</v>
      </c>
    </row>
    <row r="1072" spans="1:4" x14ac:dyDescent="0.2">
      <c r="A1072" s="1" t="s">
        <v>2108</v>
      </c>
      <c r="B1072" s="1" t="s">
        <v>2109</v>
      </c>
      <c r="C1072" s="1" t="s">
        <v>70</v>
      </c>
      <c r="D1072" s="16">
        <v>6105.0000000000009</v>
      </c>
    </row>
    <row r="1073" spans="1:4" x14ac:dyDescent="0.2">
      <c r="A1073" s="1" t="s">
        <v>2110</v>
      </c>
      <c r="B1073" s="1" t="s">
        <v>2111</v>
      </c>
      <c r="C1073" s="1" t="s">
        <v>71</v>
      </c>
      <c r="D1073" s="16">
        <v>1665.0000000000002</v>
      </c>
    </row>
    <row r="1074" spans="1:4" x14ac:dyDescent="0.2">
      <c r="A1074" s="1" t="s">
        <v>2112</v>
      </c>
      <c r="B1074" s="1" t="s">
        <v>2113</v>
      </c>
      <c r="C1074" s="1" t="s">
        <v>71</v>
      </c>
      <c r="D1074" s="16">
        <v>2775.0000000000005</v>
      </c>
    </row>
    <row r="1075" spans="1:4" x14ac:dyDescent="0.2">
      <c r="A1075" s="1" t="s">
        <v>2114</v>
      </c>
      <c r="B1075" s="1" t="s">
        <v>2115</v>
      </c>
      <c r="C1075" s="1" t="s">
        <v>10</v>
      </c>
      <c r="D1075" s="16">
        <v>121.00000000000001</v>
      </c>
    </row>
    <row r="1076" spans="1:4" x14ac:dyDescent="0.2">
      <c r="A1076" s="1" t="s">
        <v>2116</v>
      </c>
      <c r="B1076" s="1" t="s">
        <v>2117</v>
      </c>
      <c r="C1076" s="1" t="s">
        <v>10</v>
      </c>
      <c r="D1076" s="16">
        <v>91.850000000000009</v>
      </c>
    </row>
    <row r="1077" spans="1:4" x14ac:dyDescent="0.2">
      <c r="A1077" s="1" t="s">
        <v>2118</v>
      </c>
      <c r="B1077" s="1" t="s">
        <v>2119</v>
      </c>
      <c r="C1077" s="1" t="s">
        <v>10</v>
      </c>
      <c r="D1077" s="16">
        <v>99.000000000000014</v>
      </c>
    </row>
    <row r="1078" spans="1:4" x14ac:dyDescent="0.2">
      <c r="A1078" s="1" t="s">
        <v>2120</v>
      </c>
      <c r="B1078" s="1" t="s">
        <v>2121</v>
      </c>
      <c r="C1078" s="1" t="s">
        <v>10</v>
      </c>
      <c r="D1078" s="16">
        <v>126.50000000000001</v>
      </c>
    </row>
    <row r="1079" spans="1:4" x14ac:dyDescent="0.2">
      <c r="A1079" s="1" t="s">
        <v>2122</v>
      </c>
      <c r="B1079" s="1" t="s">
        <v>2123</v>
      </c>
      <c r="C1079" s="1" t="s">
        <v>10</v>
      </c>
      <c r="D1079" s="16">
        <v>53.35</v>
      </c>
    </row>
    <row r="1080" spans="1:4" x14ac:dyDescent="0.2">
      <c r="A1080" s="1" t="s">
        <v>2124</v>
      </c>
      <c r="B1080" s="1" t="s">
        <v>2125</v>
      </c>
      <c r="C1080" s="1" t="s">
        <v>10</v>
      </c>
      <c r="D1080" s="16">
        <v>32.450000000000003</v>
      </c>
    </row>
    <row r="1081" spans="1:4" x14ac:dyDescent="0.2">
      <c r="A1081" s="1" t="s">
        <v>2126</v>
      </c>
      <c r="B1081" s="1" t="s">
        <v>2127</v>
      </c>
      <c r="C1081" s="1" t="s">
        <v>10</v>
      </c>
      <c r="D1081" s="16">
        <v>94.600000000000009</v>
      </c>
    </row>
    <row r="1082" spans="1:4" x14ac:dyDescent="0.2">
      <c r="A1082" s="1" t="s">
        <v>2128</v>
      </c>
      <c r="B1082" s="1" t="s">
        <v>2129</v>
      </c>
      <c r="C1082" s="1" t="s">
        <v>10</v>
      </c>
      <c r="D1082" s="16">
        <v>61.050000000000004</v>
      </c>
    </row>
    <row r="1083" spans="1:4" x14ac:dyDescent="0.2">
      <c r="A1083" s="1" t="s">
        <v>2130</v>
      </c>
      <c r="B1083" s="1" t="s">
        <v>69</v>
      </c>
      <c r="C1083" s="1" t="s">
        <v>10</v>
      </c>
      <c r="D1083" s="16">
        <v>4.4400000000000004</v>
      </c>
    </row>
    <row r="1084" spans="1:4" x14ac:dyDescent="0.2">
      <c r="A1084" s="1" t="s">
        <v>2131</v>
      </c>
      <c r="B1084" s="1" t="s">
        <v>2132</v>
      </c>
      <c r="C1084" s="1" t="s">
        <v>70</v>
      </c>
      <c r="D1084" s="16">
        <v>6660.0000000000009</v>
      </c>
    </row>
    <row r="1085" spans="1:4" x14ac:dyDescent="0.2">
      <c r="A1085" s="1" t="s">
        <v>2133</v>
      </c>
      <c r="B1085" s="1" t="s">
        <v>2134</v>
      </c>
      <c r="C1085" s="1" t="s">
        <v>70</v>
      </c>
      <c r="D1085" s="16">
        <v>7770.0000000000009</v>
      </c>
    </row>
    <row r="1086" spans="1:4" x14ac:dyDescent="0.2">
      <c r="A1086" s="1" t="s">
        <v>2135</v>
      </c>
      <c r="B1086" s="1" t="s">
        <v>2136</v>
      </c>
      <c r="C1086" s="1" t="s">
        <v>12</v>
      </c>
      <c r="D1086" s="16">
        <v>4.4400000000000004</v>
      </c>
    </row>
    <row r="1087" spans="1:4" x14ac:dyDescent="0.2">
      <c r="A1087" s="1" t="s">
        <v>2137</v>
      </c>
      <c r="B1087" s="1" t="s">
        <v>2138</v>
      </c>
      <c r="C1087" s="1" t="s">
        <v>12</v>
      </c>
      <c r="D1087" s="16">
        <v>5.5500000000000007</v>
      </c>
    </row>
    <row r="1088" spans="1:4" x14ac:dyDescent="0.2">
      <c r="A1088" s="1" t="s">
        <v>2139</v>
      </c>
      <c r="B1088" s="1" t="s">
        <v>2140</v>
      </c>
      <c r="C1088" s="1" t="s">
        <v>12</v>
      </c>
      <c r="D1088" s="16">
        <v>6.66</v>
      </c>
    </row>
    <row r="1089" spans="1:4" x14ac:dyDescent="0.2">
      <c r="A1089" s="1" t="s">
        <v>2141</v>
      </c>
      <c r="B1089" s="1" t="s">
        <v>2142</v>
      </c>
      <c r="C1089" s="1" t="s">
        <v>71</v>
      </c>
      <c r="D1089" s="16">
        <v>2775.0000000000005</v>
      </c>
    </row>
    <row r="1090" spans="1:4" x14ac:dyDescent="0.2">
      <c r="A1090" s="1" t="s">
        <v>2143</v>
      </c>
      <c r="B1090" s="1" t="s">
        <v>2144</v>
      </c>
      <c r="C1090" s="1" t="s">
        <v>71</v>
      </c>
      <c r="D1090" s="16">
        <v>5550.0000000000009</v>
      </c>
    </row>
    <row r="1091" spans="1:4" x14ac:dyDescent="0.2">
      <c r="A1091" s="1" t="s">
        <v>2145</v>
      </c>
      <c r="B1091" s="1" t="s">
        <v>2146</v>
      </c>
      <c r="C1091" s="1" t="s">
        <v>12</v>
      </c>
      <c r="D1091" s="16">
        <v>2.2200000000000002</v>
      </c>
    </row>
    <row r="1092" spans="1:4" x14ac:dyDescent="0.2">
      <c r="A1092" s="1" t="s">
        <v>2147</v>
      </c>
      <c r="B1092" s="1" t="s">
        <v>2148</v>
      </c>
      <c r="C1092" s="1" t="s">
        <v>12</v>
      </c>
      <c r="D1092" s="16">
        <v>2.7750000000000004</v>
      </c>
    </row>
    <row r="1093" spans="1:4" x14ac:dyDescent="0.2">
      <c r="A1093" s="1" t="s">
        <v>2149</v>
      </c>
      <c r="B1093" s="1" t="s">
        <v>2150</v>
      </c>
      <c r="C1093" s="1" t="s">
        <v>12</v>
      </c>
      <c r="D1093" s="16">
        <v>3.33</v>
      </c>
    </row>
    <row r="1094" spans="1:4" x14ac:dyDescent="0.2">
      <c r="A1094" s="1" t="s">
        <v>2151</v>
      </c>
      <c r="B1094" s="1" t="s">
        <v>2152</v>
      </c>
      <c r="C1094" s="1" t="s">
        <v>12</v>
      </c>
      <c r="D1094" s="16">
        <v>4.4400000000000004</v>
      </c>
    </row>
    <row r="1095" spans="1:4" x14ac:dyDescent="0.2">
      <c r="A1095" s="1" t="s">
        <v>2153</v>
      </c>
      <c r="B1095" s="1" t="s">
        <v>2154</v>
      </c>
      <c r="C1095" s="1" t="s">
        <v>70</v>
      </c>
      <c r="D1095" s="16">
        <v>6660.0000000000009</v>
      </c>
    </row>
    <row r="1096" spans="1:4" x14ac:dyDescent="0.2">
      <c r="A1096" s="1" t="s">
        <v>2155</v>
      </c>
      <c r="B1096" s="1" t="s">
        <v>2156</v>
      </c>
      <c r="C1096" s="1" t="s">
        <v>70</v>
      </c>
      <c r="D1096" s="16">
        <v>7770.0000000000009</v>
      </c>
    </row>
    <row r="1097" spans="1:4" x14ac:dyDescent="0.2">
      <c r="A1097" s="1" t="s">
        <v>2157</v>
      </c>
      <c r="B1097" s="1" t="s">
        <v>2158</v>
      </c>
      <c r="C1097" s="1" t="s">
        <v>12</v>
      </c>
      <c r="D1097" s="16">
        <v>4.4400000000000004</v>
      </c>
    </row>
    <row r="1098" spans="1:4" x14ac:dyDescent="0.2">
      <c r="A1098" s="1" t="s">
        <v>2159</v>
      </c>
      <c r="B1098" s="1" t="s">
        <v>2160</v>
      </c>
      <c r="C1098" s="1" t="s">
        <v>12</v>
      </c>
      <c r="D1098" s="16">
        <v>5.5500000000000007</v>
      </c>
    </row>
    <row r="1099" spans="1:4" x14ac:dyDescent="0.2">
      <c r="A1099" s="1" t="s">
        <v>2161</v>
      </c>
      <c r="B1099" s="1" t="s">
        <v>2162</v>
      </c>
      <c r="C1099" s="1" t="s">
        <v>12</v>
      </c>
      <c r="D1099" s="16">
        <v>6.66</v>
      </c>
    </row>
    <row r="1100" spans="1:4" x14ac:dyDescent="0.2">
      <c r="A1100" s="1" t="s">
        <v>2163</v>
      </c>
      <c r="B1100" s="1" t="s">
        <v>2164</v>
      </c>
      <c r="C1100" s="1" t="s">
        <v>71</v>
      </c>
      <c r="D1100" s="16">
        <v>2775.0000000000005</v>
      </c>
    </row>
    <row r="1101" spans="1:4" x14ac:dyDescent="0.2">
      <c r="A1101" s="1" t="s">
        <v>2165</v>
      </c>
      <c r="B1101" s="1" t="s">
        <v>2166</v>
      </c>
      <c r="C1101" s="1" t="s">
        <v>71</v>
      </c>
      <c r="D1101" s="16">
        <v>5550.0000000000009</v>
      </c>
    </row>
    <row r="1102" spans="1:4" x14ac:dyDescent="0.2">
      <c r="A1102" s="1" t="s">
        <v>2167</v>
      </c>
      <c r="B1102" s="1" t="s">
        <v>2168</v>
      </c>
      <c r="C1102" s="1" t="s">
        <v>12</v>
      </c>
      <c r="D1102" s="16">
        <v>2.2200000000000002</v>
      </c>
    </row>
    <row r="1103" spans="1:4" x14ac:dyDescent="0.2">
      <c r="A1103" s="1" t="s">
        <v>2169</v>
      </c>
      <c r="B1103" s="1" t="s">
        <v>2170</v>
      </c>
      <c r="C1103" s="1" t="s">
        <v>12</v>
      </c>
      <c r="D1103" s="16">
        <v>2.7750000000000004</v>
      </c>
    </row>
    <row r="1104" spans="1:4" x14ac:dyDescent="0.2">
      <c r="A1104" s="1" t="s">
        <v>2171</v>
      </c>
      <c r="B1104" s="1" t="s">
        <v>2172</v>
      </c>
      <c r="C1104" s="1" t="s">
        <v>12</v>
      </c>
      <c r="D1104" s="16">
        <v>3.33</v>
      </c>
    </row>
    <row r="1105" spans="1:4" x14ac:dyDescent="0.2">
      <c r="A1105" s="1" t="s">
        <v>2173</v>
      </c>
      <c r="B1105" s="1" t="s">
        <v>2174</v>
      </c>
      <c r="C1105" s="1" t="s">
        <v>12</v>
      </c>
      <c r="D1105" s="16">
        <v>4.4400000000000004</v>
      </c>
    </row>
    <row r="1106" spans="1:4" x14ac:dyDescent="0.2">
      <c r="A1106" s="1" t="s">
        <v>2175</v>
      </c>
      <c r="B1106" s="1" t="s">
        <v>2176</v>
      </c>
      <c r="C1106" s="1" t="s">
        <v>70</v>
      </c>
      <c r="D1106" s="16">
        <v>6660.0000000000009</v>
      </c>
    </row>
    <row r="1107" spans="1:4" x14ac:dyDescent="0.2">
      <c r="A1107" s="1" t="s">
        <v>2177</v>
      </c>
      <c r="B1107" s="1" t="s">
        <v>2178</v>
      </c>
      <c r="C1107" s="1" t="s">
        <v>70</v>
      </c>
      <c r="D1107" s="16">
        <v>7770.0000000000009</v>
      </c>
    </row>
    <row r="1108" spans="1:4" x14ac:dyDescent="0.2">
      <c r="A1108" s="1" t="s">
        <v>2179</v>
      </c>
      <c r="B1108" s="1" t="s">
        <v>2180</v>
      </c>
      <c r="C1108" s="1" t="s">
        <v>12</v>
      </c>
      <c r="D1108" s="16">
        <v>4.4400000000000004</v>
      </c>
    </row>
    <row r="1109" spans="1:4" x14ac:dyDescent="0.2">
      <c r="A1109" s="1" t="s">
        <v>2181</v>
      </c>
      <c r="B1109" s="1" t="s">
        <v>2182</v>
      </c>
      <c r="C1109" s="1" t="s">
        <v>12</v>
      </c>
      <c r="D1109" s="16">
        <v>5.5500000000000007</v>
      </c>
    </row>
    <row r="1110" spans="1:4" x14ac:dyDescent="0.2">
      <c r="A1110" s="1" t="s">
        <v>2183</v>
      </c>
      <c r="B1110" s="1" t="s">
        <v>2184</v>
      </c>
      <c r="C1110" s="1" t="s">
        <v>12</v>
      </c>
      <c r="D1110" s="16">
        <v>6.66</v>
      </c>
    </row>
    <row r="1111" spans="1:4" x14ac:dyDescent="0.2">
      <c r="A1111" s="1" t="s">
        <v>2185</v>
      </c>
      <c r="B1111" s="1" t="s">
        <v>2186</v>
      </c>
      <c r="C1111" s="1" t="s">
        <v>71</v>
      </c>
      <c r="D1111" s="16">
        <v>2775.0000000000005</v>
      </c>
    </row>
    <row r="1112" spans="1:4" x14ac:dyDescent="0.2">
      <c r="A1112" s="1" t="s">
        <v>2187</v>
      </c>
      <c r="B1112" s="1" t="s">
        <v>2188</v>
      </c>
      <c r="C1112" s="1" t="s">
        <v>71</v>
      </c>
      <c r="D1112" s="16">
        <v>5550.0000000000009</v>
      </c>
    </row>
    <row r="1113" spans="1:4" x14ac:dyDescent="0.2">
      <c r="A1113" s="1" t="s">
        <v>2189</v>
      </c>
      <c r="B1113" s="1" t="s">
        <v>2190</v>
      </c>
      <c r="C1113" s="1" t="s">
        <v>12</v>
      </c>
      <c r="D1113" s="16">
        <v>2.2200000000000002</v>
      </c>
    </row>
    <row r="1114" spans="1:4" x14ac:dyDescent="0.2">
      <c r="A1114" s="1" t="s">
        <v>2191</v>
      </c>
      <c r="B1114" s="1" t="s">
        <v>2192</v>
      </c>
      <c r="C1114" s="1" t="s">
        <v>12</v>
      </c>
      <c r="D1114" s="16">
        <v>2.7750000000000004</v>
      </c>
    </row>
    <row r="1115" spans="1:4" x14ac:dyDescent="0.2">
      <c r="A1115" s="1" t="s">
        <v>2193</v>
      </c>
      <c r="B1115" s="1" t="s">
        <v>2194</v>
      </c>
      <c r="C1115" s="1" t="s">
        <v>12</v>
      </c>
      <c r="D1115" s="16">
        <v>3.33</v>
      </c>
    </row>
    <row r="1116" spans="1:4" x14ac:dyDescent="0.2">
      <c r="A1116" s="1" t="s">
        <v>2195</v>
      </c>
      <c r="B1116" s="1" t="s">
        <v>2196</v>
      </c>
      <c r="C1116" s="1" t="s">
        <v>12</v>
      </c>
      <c r="D1116" s="16">
        <v>4.4400000000000004</v>
      </c>
    </row>
    <row r="1117" spans="1:4" x14ac:dyDescent="0.2">
      <c r="A1117" s="1" t="s">
        <v>2197</v>
      </c>
      <c r="B1117" s="1" t="s">
        <v>2198</v>
      </c>
      <c r="C1117" s="1" t="s">
        <v>20</v>
      </c>
      <c r="D1117" s="16">
        <v>2.2200000000000002</v>
      </c>
    </row>
    <row r="1118" spans="1:4" x14ac:dyDescent="0.2">
      <c r="A1118" s="1" t="s">
        <v>2199</v>
      </c>
      <c r="B1118" s="1" t="s">
        <v>2200</v>
      </c>
      <c r="C1118" s="1" t="s">
        <v>70</v>
      </c>
      <c r="D1118" s="16">
        <v>1332.0000000000002</v>
      </c>
    </row>
    <row r="1119" spans="1:4" x14ac:dyDescent="0.2">
      <c r="A1119" s="1" t="s">
        <v>2201</v>
      </c>
      <c r="B1119" s="1" t="s">
        <v>2202</v>
      </c>
      <c r="C1119" s="1" t="s">
        <v>12</v>
      </c>
      <c r="D1119" s="16">
        <v>0.55500000000000005</v>
      </c>
    </row>
    <row r="1120" spans="1:4" x14ac:dyDescent="0.2">
      <c r="A1120" s="1" t="s">
        <v>2203</v>
      </c>
      <c r="B1120" s="1" t="s">
        <v>2204</v>
      </c>
      <c r="C1120" s="1" t="s">
        <v>12</v>
      </c>
      <c r="D1120" s="16">
        <v>1.1100000000000001</v>
      </c>
    </row>
    <row r="1121" spans="1:4" x14ac:dyDescent="0.2">
      <c r="A1121" s="1" t="s">
        <v>2205</v>
      </c>
      <c r="B1121" s="1" t="s">
        <v>2206</v>
      </c>
      <c r="C1121" s="1" t="s">
        <v>12</v>
      </c>
      <c r="D1121" s="16">
        <v>1.3875000000000002</v>
      </c>
    </row>
    <row r="1122" spans="1:4" x14ac:dyDescent="0.2">
      <c r="A1122" s="1" t="s">
        <v>2207</v>
      </c>
      <c r="B1122" s="1" t="s">
        <v>2208</v>
      </c>
      <c r="C1122" s="1" t="s">
        <v>12</v>
      </c>
      <c r="D1122" s="16">
        <v>2.2200000000000002</v>
      </c>
    </row>
    <row r="1123" spans="1:4" x14ac:dyDescent="0.2">
      <c r="A1123" s="1" t="s">
        <v>2209</v>
      </c>
      <c r="B1123" s="1" t="s">
        <v>2210</v>
      </c>
      <c r="C1123" s="1" t="s">
        <v>71</v>
      </c>
      <c r="D1123" s="16">
        <v>610.5</v>
      </c>
    </row>
    <row r="1124" spans="1:4" x14ac:dyDescent="0.2">
      <c r="A1124" s="1" t="s">
        <v>2211</v>
      </c>
      <c r="B1124" s="1" t="s">
        <v>2212</v>
      </c>
      <c r="C1124" s="1" t="s">
        <v>71</v>
      </c>
      <c r="D1124" s="16">
        <v>1110</v>
      </c>
    </row>
    <row r="1125" spans="1:4" x14ac:dyDescent="0.2">
      <c r="A1125" s="1" t="s">
        <v>2213</v>
      </c>
      <c r="B1125" s="1" t="s">
        <v>2210</v>
      </c>
      <c r="C1125" s="1" t="s">
        <v>12</v>
      </c>
      <c r="D1125" s="16">
        <v>0.55500000000000005</v>
      </c>
    </row>
    <row r="1126" spans="1:4" x14ac:dyDescent="0.2">
      <c r="A1126" s="1" t="s">
        <v>2214</v>
      </c>
      <c r="B1126" s="1" t="s">
        <v>2212</v>
      </c>
      <c r="C1126" s="1" t="s">
        <v>12</v>
      </c>
      <c r="D1126" s="16">
        <v>1.1100000000000001</v>
      </c>
    </row>
    <row r="1127" spans="1:4" x14ac:dyDescent="0.2">
      <c r="A1127" s="1" t="s">
        <v>2215</v>
      </c>
      <c r="B1127" s="1" t="s">
        <v>2216</v>
      </c>
      <c r="C1127" s="1" t="s">
        <v>10</v>
      </c>
      <c r="D1127" s="16">
        <v>66.600000000000009</v>
      </c>
    </row>
    <row r="1128" spans="1:4" x14ac:dyDescent="0.2">
      <c r="A1128" s="1" t="s">
        <v>2217</v>
      </c>
      <c r="B1128" s="1" t="s">
        <v>2218</v>
      </c>
      <c r="C1128" s="1" t="s">
        <v>10</v>
      </c>
      <c r="D1128" s="16">
        <v>33.300000000000004</v>
      </c>
    </row>
    <row r="1129" spans="1:4" x14ac:dyDescent="0.2">
      <c r="A1129" s="1" t="s">
        <v>2219</v>
      </c>
      <c r="B1129" s="1" t="s">
        <v>2220</v>
      </c>
      <c r="C1129" s="1" t="s">
        <v>12</v>
      </c>
      <c r="D1129" s="16">
        <v>3.33</v>
      </c>
    </row>
    <row r="1130" spans="1:4" x14ac:dyDescent="0.2">
      <c r="A1130" s="1" t="s">
        <v>2221</v>
      </c>
      <c r="B1130" s="1" t="s">
        <v>2222</v>
      </c>
      <c r="C1130" s="1" t="s">
        <v>20</v>
      </c>
      <c r="D1130" s="16">
        <v>2.2200000000000002</v>
      </c>
    </row>
    <row r="1131" spans="1:4" x14ac:dyDescent="0.2">
      <c r="A1131" s="1" t="s">
        <v>2223</v>
      </c>
      <c r="B1131" s="1" t="s">
        <v>2224</v>
      </c>
      <c r="C1131" s="1" t="s">
        <v>70</v>
      </c>
      <c r="D1131" s="16">
        <v>1332.0000000000002</v>
      </c>
    </row>
    <row r="1132" spans="1:4" x14ac:dyDescent="0.2">
      <c r="A1132" s="1" t="s">
        <v>2225</v>
      </c>
      <c r="B1132" s="1" t="s">
        <v>2226</v>
      </c>
      <c r="C1132" s="1" t="s">
        <v>12</v>
      </c>
      <c r="D1132" s="16">
        <v>0.55500000000000005</v>
      </c>
    </row>
    <row r="1133" spans="1:4" x14ac:dyDescent="0.2">
      <c r="A1133" s="1" t="s">
        <v>2227</v>
      </c>
      <c r="B1133" s="1" t="s">
        <v>2228</v>
      </c>
      <c r="C1133" s="1" t="s">
        <v>12</v>
      </c>
      <c r="D1133" s="16">
        <v>1.665</v>
      </c>
    </row>
    <row r="1134" spans="1:4" x14ac:dyDescent="0.2">
      <c r="A1134" s="1" t="s">
        <v>2229</v>
      </c>
      <c r="B1134" s="1" t="s">
        <v>2230</v>
      </c>
      <c r="C1134" s="1" t="s">
        <v>12</v>
      </c>
      <c r="D1134" s="16">
        <v>2.2200000000000002</v>
      </c>
    </row>
    <row r="1135" spans="1:4" x14ac:dyDescent="0.2">
      <c r="A1135" s="1" t="s">
        <v>2231</v>
      </c>
      <c r="B1135" s="1" t="s">
        <v>2232</v>
      </c>
      <c r="C1135" s="1" t="s">
        <v>12</v>
      </c>
      <c r="D1135" s="16">
        <v>2.2200000000000002</v>
      </c>
    </row>
    <row r="1136" spans="1:4" x14ac:dyDescent="0.2">
      <c r="A1136" s="1" t="s">
        <v>2233</v>
      </c>
      <c r="B1136" s="1" t="s">
        <v>2234</v>
      </c>
      <c r="C1136" s="1" t="s">
        <v>71</v>
      </c>
      <c r="D1136" s="16">
        <v>555</v>
      </c>
    </row>
    <row r="1137" spans="1:4" x14ac:dyDescent="0.2">
      <c r="A1137" s="1" t="s">
        <v>2235</v>
      </c>
      <c r="B1137" s="1" t="s">
        <v>2236</v>
      </c>
      <c r="C1137" s="1" t="s">
        <v>71</v>
      </c>
      <c r="D1137" s="16">
        <v>1110</v>
      </c>
    </row>
    <row r="1138" spans="1:4" x14ac:dyDescent="0.2">
      <c r="A1138" s="1" t="s">
        <v>2237</v>
      </c>
      <c r="B1138" s="1" t="s">
        <v>2234</v>
      </c>
      <c r="C1138" s="1" t="s">
        <v>12</v>
      </c>
      <c r="D1138" s="16">
        <v>0.27750000000000002</v>
      </c>
    </row>
    <row r="1139" spans="1:4" x14ac:dyDescent="0.2">
      <c r="A1139" s="1" t="s">
        <v>2238</v>
      </c>
      <c r="B1139" s="1" t="s">
        <v>2236</v>
      </c>
      <c r="C1139" s="1" t="s">
        <v>12</v>
      </c>
      <c r="D1139" s="16">
        <v>1.1100000000000001</v>
      </c>
    </row>
    <row r="1140" spans="1:4" x14ac:dyDescent="0.2">
      <c r="A1140" s="1" t="s">
        <v>2239</v>
      </c>
      <c r="B1140" s="1" t="s">
        <v>2240</v>
      </c>
      <c r="C1140" s="1" t="s">
        <v>10</v>
      </c>
      <c r="D1140" s="16">
        <v>66.600000000000009</v>
      </c>
    </row>
    <row r="1141" spans="1:4" x14ac:dyDescent="0.2">
      <c r="A1141" s="1" t="s">
        <v>2241</v>
      </c>
      <c r="B1141" s="1" t="s">
        <v>2242</v>
      </c>
      <c r="C1141" s="1" t="s">
        <v>10</v>
      </c>
      <c r="D1141" s="16">
        <v>33.300000000000004</v>
      </c>
    </row>
    <row r="1142" spans="1:4" x14ac:dyDescent="0.2">
      <c r="A1142" s="1" t="s">
        <v>2243</v>
      </c>
      <c r="B1142" s="1" t="s">
        <v>2244</v>
      </c>
      <c r="C1142" s="1" t="s">
        <v>20</v>
      </c>
      <c r="D1142" s="16">
        <v>2.2200000000000002</v>
      </c>
    </row>
    <row r="1143" spans="1:4" x14ac:dyDescent="0.2">
      <c r="A1143" s="1" t="s">
        <v>2245</v>
      </c>
      <c r="B1143" s="1" t="s">
        <v>2246</v>
      </c>
      <c r="C1143" s="1" t="s">
        <v>70</v>
      </c>
      <c r="D1143" s="16">
        <v>1332.0000000000002</v>
      </c>
    </row>
    <row r="1144" spans="1:4" x14ac:dyDescent="0.2">
      <c r="A1144" s="1" t="s">
        <v>2247</v>
      </c>
      <c r="B1144" s="1" t="s">
        <v>2248</v>
      </c>
      <c r="C1144" s="1" t="s">
        <v>12</v>
      </c>
      <c r="D1144" s="16">
        <v>0.55500000000000005</v>
      </c>
    </row>
    <row r="1145" spans="1:4" x14ac:dyDescent="0.2">
      <c r="A1145" s="1" t="s">
        <v>2249</v>
      </c>
      <c r="B1145" s="1" t="s">
        <v>2250</v>
      </c>
      <c r="C1145" s="1" t="s">
        <v>12</v>
      </c>
      <c r="D1145" s="16">
        <v>1.1100000000000001</v>
      </c>
    </row>
    <row r="1146" spans="1:4" x14ac:dyDescent="0.2">
      <c r="A1146" s="1" t="s">
        <v>2251</v>
      </c>
      <c r="B1146" s="1" t="s">
        <v>2252</v>
      </c>
      <c r="C1146" s="1" t="s">
        <v>12</v>
      </c>
      <c r="D1146" s="16">
        <v>3.33</v>
      </c>
    </row>
    <row r="1147" spans="1:4" x14ac:dyDescent="0.2">
      <c r="A1147" s="1" t="s">
        <v>2253</v>
      </c>
      <c r="B1147" s="1" t="s">
        <v>2254</v>
      </c>
      <c r="C1147" s="1" t="s">
        <v>12</v>
      </c>
      <c r="D1147" s="16">
        <v>4.4400000000000004</v>
      </c>
    </row>
    <row r="1148" spans="1:4" x14ac:dyDescent="0.2">
      <c r="A1148" s="1" t="s">
        <v>2255</v>
      </c>
      <c r="B1148" s="1" t="s">
        <v>2256</v>
      </c>
      <c r="C1148" s="1" t="s">
        <v>71</v>
      </c>
      <c r="D1148" s="16">
        <v>610.5</v>
      </c>
    </row>
    <row r="1149" spans="1:4" x14ac:dyDescent="0.2">
      <c r="A1149" s="1" t="s">
        <v>2257</v>
      </c>
      <c r="B1149" s="1" t="s">
        <v>2258</v>
      </c>
      <c r="C1149" s="1" t="s">
        <v>71</v>
      </c>
      <c r="D1149" s="16">
        <v>1110</v>
      </c>
    </row>
    <row r="1150" spans="1:4" x14ac:dyDescent="0.2">
      <c r="A1150" s="1" t="s">
        <v>2259</v>
      </c>
      <c r="B1150" s="1" t="s">
        <v>2256</v>
      </c>
      <c r="C1150" s="1" t="s">
        <v>12</v>
      </c>
      <c r="D1150" s="16">
        <v>0.55500000000000005</v>
      </c>
    </row>
    <row r="1151" spans="1:4" x14ac:dyDescent="0.2">
      <c r="A1151" s="1" t="s">
        <v>2260</v>
      </c>
      <c r="B1151" s="1" t="s">
        <v>2258</v>
      </c>
      <c r="C1151" s="1" t="s">
        <v>12</v>
      </c>
      <c r="D1151" s="16">
        <v>1.665</v>
      </c>
    </row>
    <row r="1152" spans="1:4" x14ac:dyDescent="0.2">
      <c r="A1152" s="1" t="s">
        <v>2261</v>
      </c>
      <c r="B1152" s="1" t="s">
        <v>2262</v>
      </c>
      <c r="C1152" s="1" t="s">
        <v>10</v>
      </c>
      <c r="D1152" s="16">
        <v>66.600000000000009</v>
      </c>
    </row>
    <row r="1153" spans="1:4" x14ac:dyDescent="0.2">
      <c r="A1153" s="1" t="s">
        <v>2263</v>
      </c>
      <c r="B1153" s="1" t="s">
        <v>2264</v>
      </c>
      <c r="C1153" s="1" t="s">
        <v>10</v>
      </c>
      <c r="D1153" s="16">
        <v>33.300000000000004</v>
      </c>
    </row>
    <row r="1154" spans="1:4" x14ac:dyDescent="0.2">
      <c r="A1154" s="1" t="s">
        <v>2265</v>
      </c>
      <c r="B1154" s="1" t="s">
        <v>2266</v>
      </c>
      <c r="C1154" s="1" t="s">
        <v>12</v>
      </c>
      <c r="D1154" s="16">
        <v>2.2200000000000002</v>
      </c>
    </row>
    <row r="1155" spans="1:4" x14ac:dyDescent="0.2">
      <c r="A1155" s="1" t="s">
        <v>2267</v>
      </c>
      <c r="B1155" s="1" t="s">
        <v>2268</v>
      </c>
      <c r="C1155" s="1" t="s">
        <v>20</v>
      </c>
      <c r="D1155" s="16">
        <v>2.2200000000000002</v>
      </c>
    </row>
    <row r="1156" spans="1:4" x14ac:dyDescent="0.2">
      <c r="A1156" s="1" t="s">
        <v>2269</v>
      </c>
      <c r="B1156" s="1" t="s">
        <v>2270</v>
      </c>
      <c r="C1156" s="1" t="s">
        <v>12</v>
      </c>
      <c r="D1156" s="16">
        <v>0.66600000000000004</v>
      </c>
    </row>
    <row r="1157" spans="1:4" x14ac:dyDescent="0.2">
      <c r="A1157" s="1" t="s">
        <v>2271</v>
      </c>
      <c r="B1157" s="1" t="s">
        <v>2272</v>
      </c>
      <c r="C1157" s="1" t="s">
        <v>12</v>
      </c>
      <c r="D1157" s="16">
        <v>2.2200000000000002</v>
      </c>
    </row>
    <row r="1158" spans="1:4" x14ac:dyDescent="0.2">
      <c r="A1158" s="1" t="s">
        <v>2273</v>
      </c>
      <c r="B1158" s="1" t="s">
        <v>2274</v>
      </c>
      <c r="C1158" s="1" t="s">
        <v>12</v>
      </c>
      <c r="D1158" s="16">
        <v>3.33</v>
      </c>
    </row>
    <row r="1159" spans="1:4" x14ac:dyDescent="0.2">
      <c r="A1159" s="1" t="s">
        <v>2275</v>
      </c>
      <c r="B1159" s="1" t="s">
        <v>2276</v>
      </c>
      <c r="C1159" s="1" t="s">
        <v>3</v>
      </c>
      <c r="D1159" s="16">
        <v>0</v>
      </c>
    </row>
    <row r="1160" spans="1:4" x14ac:dyDescent="0.2">
      <c r="A1160" s="1" t="s">
        <v>2277</v>
      </c>
      <c r="B1160" s="1" t="s">
        <v>2278</v>
      </c>
      <c r="C1160" s="1" t="s">
        <v>12</v>
      </c>
      <c r="D1160" s="16">
        <v>3.33</v>
      </c>
    </row>
    <row r="1161" spans="1:4" x14ac:dyDescent="0.2">
      <c r="A1161" s="1" t="s">
        <v>2279</v>
      </c>
      <c r="B1161" s="1" t="s">
        <v>2280</v>
      </c>
      <c r="C1161" s="1" t="s">
        <v>12</v>
      </c>
      <c r="D1161" s="16">
        <v>4.4400000000000004</v>
      </c>
    </row>
    <row r="1162" spans="1:4" x14ac:dyDescent="0.2">
      <c r="A1162" s="1" t="s">
        <v>2281</v>
      </c>
      <c r="B1162" s="1" t="s">
        <v>2282</v>
      </c>
      <c r="C1162" s="1" t="s">
        <v>12</v>
      </c>
      <c r="D1162" s="16">
        <v>5.5500000000000007</v>
      </c>
    </row>
    <row r="1163" spans="1:4" x14ac:dyDescent="0.2">
      <c r="A1163" s="1" t="s">
        <v>2283</v>
      </c>
      <c r="B1163" s="1" t="s">
        <v>2284</v>
      </c>
      <c r="C1163" s="1" t="s">
        <v>71</v>
      </c>
      <c r="D1163" s="16">
        <v>2775.0000000000005</v>
      </c>
    </row>
    <row r="1164" spans="1:4" x14ac:dyDescent="0.2">
      <c r="A1164" s="1" t="s">
        <v>2285</v>
      </c>
      <c r="B1164" s="1" t="s">
        <v>2286</v>
      </c>
      <c r="C1164" s="1" t="s">
        <v>71</v>
      </c>
      <c r="D1164" s="16">
        <v>1665.0000000000002</v>
      </c>
    </row>
    <row r="1165" spans="1:4" x14ac:dyDescent="0.2">
      <c r="A1165" s="1" t="s">
        <v>2287</v>
      </c>
      <c r="B1165" s="1" t="s">
        <v>2288</v>
      </c>
      <c r="C1165" s="1" t="s">
        <v>12</v>
      </c>
      <c r="D1165" s="16">
        <v>2.2200000000000002</v>
      </c>
    </row>
    <row r="1166" spans="1:4" x14ac:dyDescent="0.2">
      <c r="A1166" s="1" t="s">
        <v>2289</v>
      </c>
      <c r="B1166" s="1" t="s">
        <v>2290</v>
      </c>
      <c r="C1166" s="1" t="s">
        <v>10</v>
      </c>
      <c r="D1166" s="16">
        <v>177.60000000000002</v>
      </c>
    </row>
    <row r="1167" spans="1:4" x14ac:dyDescent="0.2">
      <c r="A1167" s="1" t="s">
        <v>2291</v>
      </c>
      <c r="B1167" s="1" t="s">
        <v>2292</v>
      </c>
      <c r="C1167" s="1" t="s">
        <v>10</v>
      </c>
      <c r="D1167" s="16">
        <v>83.250000000000014</v>
      </c>
    </row>
    <row r="1168" spans="1:4" x14ac:dyDescent="0.2">
      <c r="A1168" s="1" t="s">
        <v>2293</v>
      </c>
      <c r="B1168" s="1" t="s">
        <v>2294</v>
      </c>
      <c r="C1168" s="1" t="s">
        <v>10</v>
      </c>
      <c r="D1168" s="16">
        <v>166.50000000000003</v>
      </c>
    </row>
    <row r="1169" spans="1:4" x14ac:dyDescent="0.2">
      <c r="A1169" s="1" t="s">
        <v>2295</v>
      </c>
      <c r="B1169" s="1" t="s">
        <v>2296</v>
      </c>
      <c r="C1169" s="1" t="s">
        <v>12</v>
      </c>
      <c r="D1169" s="16">
        <v>3.33</v>
      </c>
    </row>
    <row r="1170" spans="1:4" x14ac:dyDescent="0.2">
      <c r="A1170" s="1" t="s">
        <v>2297</v>
      </c>
      <c r="B1170" s="1" t="s">
        <v>2298</v>
      </c>
      <c r="C1170" s="1" t="s">
        <v>12</v>
      </c>
      <c r="D1170" s="16">
        <v>4.4400000000000004</v>
      </c>
    </row>
    <row r="1171" spans="1:4" x14ac:dyDescent="0.2">
      <c r="A1171" s="1" t="s">
        <v>2299</v>
      </c>
      <c r="B1171" s="1" t="s">
        <v>2300</v>
      </c>
      <c r="C1171" s="1" t="s">
        <v>12</v>
      </c>
      <c r="D1171" s="16">
        <v>5.5500000000000007</v>
      </c>
    </row>
    <row r="1172" spans="1:4" x14ac:dyDescent="0.2">
      <c r="A1172" s="1" t="s">
        <v>2301</v>
      </c>
      <c r="B1172" s="1" t="s">
        <v>2302</v>
      </c>
      <c r="C1172" s="1" t="s">
        <v>71</v>
      </c>
      <c r="D1172" s="16">
        <v>2775.0000000000005</v>
      </c>
    </row>
    <row r="1173" spans="1:4" x14ac:dyDescent="0.2">
      <c r="A1173" s="1" t="s">
        <v>2303</v>
      </c>
      <c r="B1173" s="1" t="s">
        <v>2304</v>
      </c>
      <c r="C1173" s="1" t="s">
        <v>71</v>
      </c>
      <c r="D1173" s="16">
        <v>1665.0000000000002</v>
      </c>
    </row>
    <row r="1174" spans="1:4" x14ac:dyDescent="0.2">
      <c r="A1174" s="1" t="s">
        <v>2305</v>
      </c>
      <c r="B1174" s="1" t="s">
        <v>2306</v>
      </c>
      <c r="C1174" s="1" t="s">
        <v>12</v>
      </c>
      <c r="D1174" s="16">
        <v>1.1100000000000001</v>
      </c>
    </row>
    <row r="1175" spans="1:4" x14ac:dyDescent="0.2">
      <c r="A1175" s="1" t="s">
        <v>2307</v>
      </c>
      <c r="B1175" s="1" t="s">
        <v>2308</v>
      </c>
      <c r="C1175" s="1" t="s">
        <v>12</v>
      </c>
      <c r="D1175" s="16">
        <v>2.2200000000000002</v>
      </c>
    </row>
    <row r="1176" spans="1:4" x14ac:dyDescent="0.2">
      <c r="A1176" s="1" t="s">
        <v>2309</v>
      </c>
      <c r="B1176" s="1" t="s">
        <v>2310</v>
      </c>
      <c r="C1176" s="1" t="s">
        <v>12</v>
      </c>
      <c r="D1176" s="16">
        <v>5.5500000000000007</v>
      </c>
    </row>
    <row r="1177" spans="1:4" x14ac:dyDescent="0.2">
      <c r="A1177" s="1" t="s">
        <v>2311</v>
      </c>
      <c r="B1177" s="1" t="s">
        <v>2312</v>
      </c>
      <c r="C1177" s="1" t="s">
        <v>12</v>
      </c>
      <c r="D1177" s="16">
        <v>7.7700000000000005</v>
      </c>
    </row>
    <row r="1178" spans="1:4" x14ac:dyDescent="0.2">
      <c r="A1178" s="1" t="s">
        <v>2313</v>
      </c>
      <c r="B1178" s="1" t="s">
        <v>2314</v>
      </c>
      <c r="C1178" s="1" t="s">
        <v>12</v>
      </c>
      <c r="D1178" s="16">
        <v>11.100000000000001</v>
      </c>
    </row>
    <row r="1179" spans="1:4" x14ac:dyDescent="0.2">
      <c r="A1179" s="1" t="s">
        <v>2315</v>
      </c>
      <c r="B1179" s="1" t="s">
        <v>2316</v>
      </c>
      <c r="C1179" s="1" t="s">
        <v>10</v>
      </c>
      <c r="D1179" s="16">
        <v>333.00000000000006</v>
      </c>
    </row>
    <row r="1180" spans="1:4" x14ac:dyDescent="0.2">
      <c r="A1180" s="1" t="s">
        <v>2317</v>
      </c>
      <c r="B1180" s="1" t="s">
        <v>2318</v>
      </c>
      <c r="C1180" s="1" t="s">
        <v>12</v>
      </c>
      <c r="D1180" s="16">
        <v>3.33</v>
      </c>
    </row>
    <row r="1181" spans="1:4" x14ac:dyDescent="0.2">
      <c r="A1181" s="1" t="s">
        <v>2319</v>
      </c>
      <c r="B1181" s="1" t="s">
        <v>2320</v>
      </c>
      <c r="C1181" s="1" t="s">
        <v>12</v>
      </c>
      <c r="D1181" s="16">
        <v>5.5500000000000007</v>
      </c>
    </row>
    <row r="1182" spans="1:4" x14ac:dyDescent="0.2">
      <c r="A1182" s="1" t="s">
        <v>2321</v>
      </c>
      <c r="B1182" s="1" t="s">
        <v>2322</v>
      </c>
      <c r="C1182" s="1" t="s">
        <v>12</v>
      </c>
      <c r="D1182" s="16">
        <v>16.650000000000002</v>
      </c>
    </row>
    <row r="1183" spans="1:4" x14ac:dyDescent="0.2">
      <c r="A1183" s="1" t="s">
        <v>2323</v>
      </c>
      <c r="B1183" s="1" t="s">
        <v>2324</v>
      </c>
      <c r="C1183" s="1" t="s">
        <v>12</v>
      </c>
      <c r="D1183" s="16">
        <v>19.98</v>
      </c>
    </row>
    <row r="1184" spans="1:4" x14ac:dyDescent="0.2">
      <c r="A1184" s="1" t="s">
        <v>2325</v>
      </c>
      <c r="B1184" s="1" t="s">
        <v>2326</v>
      </c>
      <c r="C1184" s="1" t="s">
        <v>12</v>
      </c>
      <c r="D1184" s="16">
        <v>22.200000000000003</v>
      </c>
    </row>
    <row r="1185" spans="1:4" x14ac:dyDescent="0.2">
      <c r="A1185" s="1" t="s">
        <v>2327</v>
      </c>
      <c r="B1185" s="1" t="s">
        <v>2328</v>
      </c>
      <c r="C1185" s="1" t="s">
        <v>71</v>
      </c>
      <c r="D1185" s="16">
        <v>16650</v>
      </c>
    </row>
    <row r="1186" spans="1:4" x14ac:dyDescent="0.2">
      <c r="A1186" s="1" t="s">
        <v>2329</v>
      </c>
      <c r="B1186" s="1" t="s">
        <v>2330</v>
      </c>
      <c r="C1186" s="1" t="s">
        <v>71</v>
      </c>
      <c r="D1186" s="16">
        <v>22200.000000000004</v>
      </c>
    </row>
    <row r="1187" spans="1:4" x14ac:dyDescent="0.2">
      <c r="A1187" s="1" t="s">
        <v>2331</v>
      </c>
      <c r="B1187" s="1" t="s">
        <v>2332</v>
      </c>
      <c r="C1187" s="1" t="s">
        <v>12</v>
      </c>
      <c r="D1187" s="16">
        <v>3.33</v>
      </c>
    </row>
    <row r="1188" spans="1:4" x14ac:dyDescent="0.2">
      <c r="A1188" s="1" t="s">
        <v>2333</v>
      </c>
      <c r="B1188" s="1" t="s">
        <v>2334</v>
      </c>
      <c r="C1188" s="1" t="s">
        <v>12</v>
      </c>
      <c r="D1188" s="16">
        <v>6.66</v>
      </c>
    </row>
    <row r="1189" spans="1:4" x14ac:dyDescent="0.2">
      <c r="A1189" s="1" t="s">
        <v>2335</v>
      </c>
      <c r="B1189" s="1" t="s">
        <v>2336</v>
      </c>
      <c r="C1189" s="1" t="s">
        <v>10</v>
      </c>
      <c r="D1189" s="16">
        <v>499.50000000000006</v>
      </c>
    </row>
    <row r="1190" spans="1:4" x14ac:dyDescent="0.2">
      <c r="A1190" s="1" t="s">
        <v>2337</v>
      </c>
      <c r="B1190" s="1" t="s">
        <v>2338</v>
      </c>
      <c r="C1190" s="1" t="s">
        <v>10</v>
      </c>
      <c r="D1190" s="16">
        <v>277.5</v>
      </c>
    </row>
    <row r="1191" spans="1:4" x14ac:dyDescent="0.2">
      <c r="A1191" s="1" t="s">
        <v>2339</v>
      </c>
      <c r="B1191" s="1" t="s">
        <v>2340</v>
      </c>
      <c r="C1191" s="1" t="s">
        <v>12</v>
      </c>
      <c r="D1191" s="16">
        <v>27.750000000000004</v>
      </c>
    </row>
    <row r="1192" spans="1:4" x14ac:dyDescent="0.2">
      <c r="A1192" s="1" t="s">
        <v>2341</v>
      </c>
      <c r="B1192" s="1" t="s">
        <v>2342</v>
      </c>
      <c r="C1192" s="1" t="s">
        <v>12</v>
      </c>
      <c r="D1192" s="16">
        <v>3.33</v>
      </c>
    </row>
    <row r="1193" spans="1:4" x14ac:dyDescent="0.2">
      <c r="A1193" s="1" t="s">
        <v>2343</v>
      </c>
      <c r="B1193" s="1" t="s">
        <v>2344</v>
      </c>
      <c r="C1193" s="1" t="s">
        <v>12</v>
      </c>
      <c r="D1193" s="16">
        <v>5.5500000000000007</v>
      </c>
    </row>
    <row r="1194" spans="1:4" x14ac:dyDescent="0.2">
      <c r="A1194" s="1" t="s">
        <v>2345</v>
      </c>
      <c r="B1194" s="1" t="s">
        <v>2346</v>
      </c>
      <c r="C1194" s="1" t="s">
        <v>12</v>
      </c>
      <c r="D1194" s="16">
        <v>16.650000000000002</v>
      </c>
    </row>
    <row r="1195" spans="1:4" x14ac:dyDescent="0.2">
      <c r="A1195" s="1" t="s">
        <v>2347</v>
      </c>
      <c r="B1195" s="1" t="s">
        <v>2348</v>
      </c>
      <c r="C1195" s="1" t="s">
        <v>12</v>
      </c>
      <c r="D1195" s="16">
        <v>19.98</v>
      </c>
    </row>
    <row r="1196" spans="1:4" x14ac:dyDescent="0.2">
      <c r="A1196" s="1" t="s">
        <v>2349</v>
      </c>
      <c r="B1196" s="1" t="s">
        <v>2350</v>
      </c>
      <c r="C1196" s="1" t="s">
        <v>12</v>
      </c>
      <c r="D1196" s="16">
        <v>22.200000000000003</v>
      </c>
    </row>
    <row r="1197" spans="1:4" x14ac:dyDescent="0.2">
      <c r="A1197" s="1" t="s">
        <v>2351</v>
      </c>
      <c r="B1197" s="1" t="s">
        <v>2352</v>
      </c>
      <c r="C1197" s="1" t="s">
        <v>71</v>
      </c>
      <c r="D1197" s="16">
        <v>16650</v>
      </c>
    </row>
    <row r="1198" spans="1:4" x14ac:dyDescent="0.2">
      <c r="A1198" s="1" t="s">
        <v>2353</v>
      </c>
      <c r="B1198" s="1" t="s">
        <v>2354</v>
      </c>
      <c r="C1198" s="1" t="s">
        <v>71</v>
      </c>
      <c r="D1198" s="16">
        <v>22200.000000000004</v>
      </c>
    </row>
    <row r="1199" spans="1:4" x14ac:dyDescent="0.2">
      <c r="A1199" s="1" t="s">
        <v>2355</v>
      </c>
      <c r="B1199" s="1" t="s">
        <v>2356</v>
      </c>
      <c r="C1199" s="1" t="s">
        <v>12</v>
      </c>
      <c r="D1199" s="16">
        <v>3.33</v>
      </c>
    </row>
    <row r="1200" spans="1:4" x14ac:dyDescent="0.2">
      <c r="A1200" s="1" t="s">
        <v>2357</v>
      </c>
      <c r="B1200" s="1" t="s">
        <v>2358</v>
      </c>
      <c r="C1200" s="1" t="s">
        <v>12</v>
      </c>
      <c r="D1200" s="16">
        <v>6.66</v>
      </c>
    </row>
    <row r="1201" spans="1:4" x14ac:dyDescent="0.2">
      <c r="A1201" s="1" t="s">
        <v>2359</v>
      </c>
      <c r="B1201" s="1" t="s">
        <v>2360</v>
      </c>
      <c r="C1201" s="1" t="s">
        <v>10</v>
      </c>
      <c r="D1201" s="16">
        <v>555</v>
      </c>
    </row>
    <row r="1202" spans="1:4" x14ac:dyDescent="0.2">
      <c r="A1202" s="1" t="s">
        <v>2361</v>
      </c>
      <c r="B1202" s="1" t="s">
        <v>2362</v>
      </c>
      <c r="C1202" s="1" t="s">
        <v>10</v>
      </c>
      <c r="D1202" s="16">
        <v>333.00000000000006</v>
      </c>
    </row>
    <row r="1203" spans="1:4" x14ac:dyDescent="0.2">
      <c r="A1203" s="1" t="s">
        <v>2363</v>
      </c>
      <c r="B1203" s="1" t="s">
        <v>2364</v>
      </c>
      <c r="C1203" s="1" t="s">
        <v>10</v>
      </c>
      <c r="D1203" s="16">
        <v>2775.0000000000005</v>
      </c>
    </row>
    <row r="1204" spans="1:4" x14ac:dyDescent="0.2">
      <c r="A1204" s="1" t="s">
        <v>2365</v>
      </c>
      <c r="B1204" s="1" t="s">
        <v>2366</v>
      </c>
      <c r="C1204" s="1" t="s">
        <v>70</v>
      </c>
      <c r="D1204" s="16">
        <v>4995</v>
      </c>
    </row>
    <row r="1205" spans="1:4" x14ac:dyDescent="0.2">
      <c r="A1205" s="1" t="s">
        <v>2367</v>
      </c>
      <c r="B1205" s="1" t="s">
        <v>2368</v>
      </c>
      <c r="C1205" s="1" t="s">
        <v>70</v>
      </c>
      <c r="D1205" s="16">
        <v>6105.0000000000009</v>
      </c>
    </row>
    <row r="1206" spans="1:4" x14ac:dyDescent="0.2">
      <c r="A1206" s="1" t="s">
        <v>2369</v>
      </c>
      <c r="B1206" s="1" t="s">
        <v>2370</v>
      </c>
      <c r="C1206" s="1" t="s">
        <v>71</v>
      </c>
      <c r="D1206" s="16">
        <v>1665.0000000000002</v>
      </c>
    </row>
    <row r="1207" spans="1:4" x14ac:dyDescent="0.2">
      <c r="A1207" s="1" t="s">
        <v>2371</v>
      </c>
      <c r="B1207" s="1" t="s">
        <v>2372</v>
      </c>
      <c r="C1207" s="1" t="s">
        <v>71</v>
      </c>
      <c r="D1207" s="16">
        <v>2775.0000000000005</v>
      </c>
    </row>
    <row r="1208" spans="1:4" x14ac:dyDescent="0.2">
      <c r="A1208" s="1" t="s">
        <v>2373</v>
      </c>
      <c r="B1208" s="1" t="s">
        <v>2374</v>
      </c>
      <c r="C1208" s="1" t="s">
        <v>70</v>
      </c>
      <c r="D1208" s="16">
        <v>4995</v>
      </c>
    </row>
    <row r="1209" spans="1:4" x14ac:dyDescent="0.2">
      <c r="A1209" s="1" t="s">
        <v>2375</v>
      </c>
      <c r="B1209" s="1" t="s">
        <v>2376</v>
      </c>
      <c r="C1209" s="1" t="s">
        <v>70</v>
      </c>
      <c r="D1209" s="16">
        <v>6105.0000000000009</v>
      </c>
    </row>
    <row r="1210" spans="1:4" x14ac:dyDescent="0.2">
      <c r="A1210" s="1" t="s">
        <v>2377</v>
      </c>
      <c r="B1210" s="1" t="s">
        <v>2378</v>
      </c>
      <c r="C1210" s="1" t="s">
        <v>71</v>
      </c>
      <c r="D1210" s="16">
        <v>1665.0000000000002</v>
      </c>
    </row>
    <row r="1211" spans="1:4" x14ac:dyDescent="0.2">
      <c r="A1211" s="1" t="s">
        <v>2379</v>
      </c>
      <c r="B1211" s="1" t="s">
        <v>2380</v>
      </c>
      <c r="C1211" s="1" t="s">
        <v>71</v>
      </c>
      <c r="D1211" s="16">
        <v>2775.0000000000005</v>
      </c>
    </row>
    <row r="1212" spans="1:4" x14ac:dyDescent="0.2">
      <c r="A1212" s="1" t="s">
        <v>2381</v>
      </c>
      <c r="B1212" s="1" t="s">
        <v>2382</v>
      </c>
      <c r="C1212" s="1" t="s">
        <v>70</v>
      </c>
      <c r="D1212" s="16">
        <v>4662</v>
      </c>
    </row>
    <row r="1213" spans="1:4" x14ac:dyDescent="0.2">
      <c r="A1213" s="1" t="s">
        <v>2383</v>
      </c>
      <c r="B1213" s="1" t="s">
        <v>2384</v>
      </c>
      <c r="C1213" s="1" t="s">
        <v>70</v>
      </c>
      <c r="D1213" s="16">
        <v>5772.0000000000009</v>
      </c>
    </row>
    <row r="1214" spans="1:4" x14ac:dyDescent="0.2">
      <c r="A1214" s="1" t="s">
        <v>2385</v>
      </c>
      <c r="B1214" s="1" t="s">
        <v>2386</v>
      </c>
      <c r="C1214" s="1" t="s">
        <v>71</v>
      </c>
      <c r="D1214" s="16">
        <v>1665.0000000000002</v>
      </c>
    </row>
    <row r="1215" spans="1:4" x14ac:dyDescent="0.2">
      <c r="A1215" s="1" t="s">
        <v>2387</v>
      </c>
      <c r="B1215" s="1" t="s">
        <v>2388</v>
      </c>
      <c r="C1215" s="1" t="s">
        <v>71</v>
      </c>
      <c r="D1215" s="16">
        <v>2775.0000000000005</v>
      </c>
    </row>
    <row r="1216" spans="1:4" x14ac:dyDescent="0.2">
      <c r="A1216" s="1" t="s">
        <v>2389</v>
      </c>
      <c r="B1216" s="1" t="s">
        <v>2390</v>
      </c>
      <c r="C1216" s="1" t="s">
        <v>70</v>
      </c>
      <c r="D1216" s="16">
        <v>4662</v>
      </c>
    </row>
    <row r="1217" spans="1:4" x14ac:dyDescent="0.2">
      <c r="A1217" s="1" t="s">
        <v>2391</v>
      </c>
      <c r="B1217" s="1" t="s">
        <v>2392</v>
      </c>
      <c r="C1217" s="1" t="s">
        <v>70</v>
      </c>
      <c r="D1217" s="16">
        <v>5772.0000000000009</v>
      </c>
    </row>
    <row r="1218" spans="1:4" x14ac:dyDescent="0.2">
      <c r="A1218" s="1" t="s">
        <v>2393</v>
      </c>
      <c r="B1218" s="1" t="s">
        <v>2394</v>
      </c>
      <c r="C1218" s="1" t="s">
        <v>71</v>
      </c>
      <c r="D1218" s="16">
        <v>1665.0000000000002</v>
      </c>
    </row>
    <row r="1219" spans="1:4" x14ac:dyDescent="0.2">
      <c r="A1219" s="1" t="s">
        <v>2395</v>
      </c>
      <c r="B1219" s="1" t="s">
        <v>2396</v>
      </c>
      <c r="C1219" s="1" t="s">
        <v>71</v>
      </c>
      <c r="D1219" s="16">
        <v>2775.0000000000005</v>
      </c>
    </row>
    <row r="1220" spans="1:4" x14ac:dyDescent="0.2">
      <c r="A1220" s="1" t="s">
        <v>2397</v>
      </c>
      <c r="B1220" s="1" t="s">
        <v>2398</v>
      </c>
      <c r="C1220" s="1" t="s">
        <v>20</v>
      </c>
      <c r="D1220" s="16">
        <v>1.665</v>
      </c>
    </row>
    <row r="1221" spans="1:4" x14ac:dyDescent="0.2">
      <c r="A1221" s="1" t="s">
        <v>2399</v>
      </c>
      <c r="B1221" s="1" t="s">
        <v>2400</v>
      </c>
      <c r="C1221" s="1" t="s">
        <v>71</v>
      </c>
      <c r="D1221" s="16">
        <v>22200.000000000004</v>
      </c>
    </row>
    <row r="1222" spans="1:4" x14ac:dyDescent="0.2">
      <c r="A1222" s="1" t="s">
        <v>2401</v>
      </c>
      <c r="B1222" s="1" t="s">
        <v>2402</v>
      </c>
      <c r="C1222" s="1" t="s">
        <v>71</v>
      </c>
      <c r="D1222" s="16">
        <v>33300</v>
      </c>
    </row>
    <row r="1223" spans="1:4" x14ac:dyDescent="0.2">
      <c r="A1223" s="1" t="s">
        <v>2403</v>
      </c>
      <c r="B1223" s="1" t="s">
        <v>2404</v>
      </c>
      <c r="C1223" s="1" t="s">
        <v>71</v>
      </c>
      <c r="D1223" s="16">
        <v>22200.000000000004</v>
      </c>
    </row>
    <row r="1224" spans="1:4" x14ac:dyDescent="0.2">
      <c r="A1224" s="1" t="s">
        <v>2405</v>
      </c>
      <c r="B1224" s="1" t="s">
        <v>2406</v>
      </c>
      <c r="C1224" s="1" t="s">
        <v>71</v>
      </c>
      <c r="D1224" s="16">
        <v>33300</v>
      </c>
    </row>
    <row r="1225" spans="1:4" x14ac:dyDescent="0.2">
      <c r="A1225" s="1" t="s">
        <v>2407</v>
      </c>
      <c r="B1225" s="1" t="s">
        <v>2408</v>
      </c>
      <c r="C1225" s="1" t="s">
        <v>71</v>
      </c>
      <c r="D1225" s="16">
        <v>22200.000000000004</v>
      </c>
    </row>
    <row r="1226" spans="1:4" x14ac:dyDescent="0.2">
      <c r="A1226" s="1" t="s">
        <v>2409</v>
      </c>
      <c r="B1226" s="1" t="s">
        <v>2410</v>
      </c>
      <c r="C1226" s="1" t="s">
        <v>71</v>
      </c>
      <c r="D1226" s="16">
        <v>33300</v>
      </c>
    </row>
    <row r="1227" spans="1:4" x14ac:dyDescent="0.2">
      <c r="A1227" s="1" t="s">
        <v>2411</v>
      </c>
      <c r="B1227" s="1" t="s">
        <v>2412</v>
      </c>
      <c r="C1227" s="1" t="s">
        <v>71</v>
      </c>
      <c r="D1227" s="16">
        <v>33300</v>
      </c>
    </row>
    <row r="1228" spans="1:4" x14ac:dyDescent="0.2">
      <c r="A1228" s="1" t="s">
        <v>2413</v>
      </c>
      <c r="B1228" s="1" t="s">
        <v>2414</v>
      </c>
      <c r="C1228" s="1" t="s">
        <v>71</v>
      </c>
      <c r="D1228" s="16">
        <v>44400.000000000007</v>
      </c>
    </row>
    <row r="1229" spans="1:4" x14ac:dyDescent="0.2">
      <c r="A1229" s="1" t="s">
        <v>2415</v>
      </c>
      <c r="B1229" s="1" t="s">
        <v>2416</v>
      </c>
      <c r="C1229" s="1" t="s">
        <v>71</v>
      </c>
      <c r="D1229" s="16">
        <v>55500.000000000007</v>
      </c>
    </row>
    <row r="1230" spans="1:4" x14ac:dyDescent="0.2">
      <c r="A1230" s="1" t="s">
        <v>2417</v>
      </c>
      <c r="B1230" s="1" t="s">
        <v>2418</v>
      </c>
      <c r="C1230" s="1" t="s">
        <v>20</v>
      </c>
      <c r="D1230" s="16">
        <v>1.665</v>
      </c>
    </row>
    <row r="1231" spans="1:4" x14ac:dyDescent="0.2">
      <c r="A1231" s="1" t="s">
        <v>2419</v>
      </c>
      <c r="B1231" s="1" t="s">
        <v>2420</v>
      </c>
      <c r="C1231" s="1" t="s">
        <v>12</v>
      </c>
      <c r="D1231" s="16">
        <v>0.93500000000000005</v>
      </c>
    </row>
    <row r="1232" spans="1:4" x14ac:dyDescent="0.2">
      <c r="A1232" s="1" t="s">
        <v>2421</v>
      </c>
      <c r="B1232" s="1" t="s">
        <v>2422</v>
      </c>
      <c r="C1232" s="1" t="s">
        <v>12</v>
      </c>
      <c r="D1232" s="16">
        <v>1.4300000000000002</v>
      </c>
    </row>
    <row r="1233" spans="1:4" x14ac:dyDescent="0.2">
      <c r="A1233" s="1" t="s">
        <v>2423</v>
      </c>
      <c r="B1233" s="1" t="s">
        <v>2424</v>
      </c>
      <c r="C1233" s="1" t="s">
        <v>12</v>
      </c>
      <c r="D1233" s="16">
        <v>2.5299999999999998</v>
      </c>
    </row>
    <row r="1234" spans="1:4" x14ac:dyDescent="0.2">
      <c r="A1234" s="1" t="s">
        <v>2425</v>
      </c>
      <c r="B1234" s="1" t="s">
        <v>2426</v>
      </c>
      <c r="C1234" s="1" t="s">
        <v>12</v>
      </c>
      <c r="D1234" s="16">
        <v>3.5200000000000005</v>
      </c>
    </row>
    <row r="1235" spans="1:4" x14ac:dyDescent="0.2">
      <c r="A1235" s="1" t="s">
        <v>2427</v>
      </c>
      <c r="B1235" s="1" t="s">
        <v>2428</v>
      </c>
      <c r="C1235" s="1" t="s">
        <v>12</v>
      </c>
      <c r="D1235" s="16">
        <v>5.7200000000000006</v>
      </c>
    </row>
    <row r="1236" spans="1:4" x14ac:dyDescent="0.2">
      <c r="A1236" s="1" t="s">
        <v>2429</v>
      </c>
      <c r="B1236" s="1" t="s">
        <v>2430</v>
      </c>
      <c r="C1236" s="1" t="s">
        <v>12</v>
      </c>
      <c r="D1236" s="16">
        <v>9.57</v>
      </c>
    </row>
    <row r="1237" spans="1:4" x14ac:dyDescent="0.2">
      <c r="A1237" s="1" t="s">
        <v>2431</v>
      </c>
      <c r="B1237" s="1" t="s">
        <v>2432</v>
      </c>
      <c r="C1237" s="1" t="s">
        <v>12</v>
      </c>
      <c r="D1237" s="16">
        <v>2.8600000000000003</v>
      </c>
    </row>
    <row r="1238" spans="1:4" x14ac:dyDescent="0.2">
      <c r="A1238" s="1" t="s">
        <v>2433</v>
      </c>
      <c r="B1238" s="1" t="s">
        <v>2434</v>
      </c>
      <c r="C1238" s="1" t="s">
        <v>12</v>
      </c>
      <c r="D1238" s="16">
        <v>2.2000000000000002</v>
      </c>
    </row>
    <row r="1239" spans="1:4" x14ac:dyDescent="0.2">
      <c r="A1239" s="1" t="s">
        <v>2435</v>
      </c>
      <c r="B1239" s="1" t="s">
        <v>2436</v>
      </c>
      <c r="C1239" s="1" t="s">
        <v>12</v>
      </c>
      <c r="D1239" s="16">
        <v>2.2000000000000002</v>
      </c>
    </row>
    <row r="1240" spans="1:4" x14ac:dyDescent="0.2">
      <c r="A1240" s="1" t="s">
        <v>2437</v>
      </c>
      <c r="B1240" s="1" t="s">
        <v>2438</v>
      </c>
      <c r="C1240" s="1" t="s">
        <v>12</v>
      </c>
      <c r="D1240" s="16">
        <v>1.6500000000000001</v>
      </c>
    </row>
    <row r="1241" spans="1:4" x14ac:dyDescent="0.2">
      <c r="A1241" s="1" t="s">
        <v>2439</v>
      </c>
      <c r="B1241" s="1" t="s">
        <v>2440</v>
      </c>
      <c r="C1241" s="1" t="s">
        <v>10</v>
      </c>
      <c r="D1241" s="16">
        <v>8085.0000000000009</v>
      </c>
    </row>
    <row r="1242" spans="1:4" x14ac:dyDescent="0.2">
      <c r="A1242" s="1" t="s">
        <v>2441</v>
      </c>
      <c r="B1242" s="1" t="s">
        <v>2442</v>
      </c>
      <c r="C1242" s="1" t="s">
        <v>10</v>
      </c>
      <c r="D1242" s="16">
        <v>8360</v>
      </c>
    </row>
    <row r="1243" spans="1:4" x14ac:dyDescent="0.2">
      <c r="A1243" s="1" t="s">
        <v>2443</v>
      </c>
      <c r="B1243" s="1" t="s">
        <v>2444</v>
      </c>
      <c r="C1243" s="1" t="s">
        <v>10</v>
      </c>
      <c r="D1243" s="16">
        <v>8690</v>
      </c>
    </row>
    <row r="1244" spans="1:4" x14ac:dyDescent="0.2">
      <c r="A1244" s="1" t="s">
        <v>2445</v>
      </c>
      <c r="B1244" s="1" t="s">
        <v>2446</v>
      </c>
      <c r="C1244" s="1" t="s">
        <v>10</v>
      </c>
      <c r="D1244" s="16">
        <v>8140.0000000000009</v>
      </c>
    </row>
    <row r="1245" spans="1:4" x14ac:dyDescent="0.2">
      <c r="A1245" s="1" t="s">
        <v>2447</v>
      </c>
      <c r="B1245" s="1" t="s">
        <v>2448</v>
      </c>
      <c r="C1245" s="1" t="s">
        <v>10</v>
      </c>
      <c r="D1245" s="16">
        <v>5610</v>
      </c>
    </row>
    <row r="1246" spans="1:4" x14ac:dyDescent="0.2">
      <c r="A1246" s="1" t="s">
        <v>2449</v>
      </c>
      <c r="B1246" s="1" t="s">
        <v>2450</v>
      </c>
      <c r="C1246" s="1" t="s">
        <v>10</v>
      </c>
      <c r="D1246" s="16">
        <v>5665.0000000000009</v>
      </c>
    </row>
    <row r="1247" spans="1:4" x14ac:dyDescent="0.2">
      <c r="A1247" s="1" t="s">
        <v>2451</v>
      </c>
      <c r="B1247" s="1" t="s">
        <v>2452</v>
      </c>
      <c r="C1247" s="1" t="s">
        <v>10</v>
      </c>
      <c r="D1247" s="16">
        <v>6105.0000000000009</v>
      </c>
    </row>
    <row r="1248" spans="1:4" x14ac:dyDescent="0.2">
      <c r="A1248" s="1" t="s">
        <v>2453</v>
      </c>
      <c r="B1248" s="1" t="s">
        <v>2454</v>
      </c>
      <c r="C1248" s="1" t="s">
        <v>10</v>
      </c>
      <c r="D1248" s="16">
        <v>5500</v>
      </c>
    </row>
    <row r="1249" spans="1:4" x14ac:dyDescent="0.2">
      <c r="A1249" s="1" t="s">
        <v>2455</v>
      </c>
      <c r="B1249" s="1" t="s">
        <v>2456</v>
      </c>
      <c r="C1249" s="1" t="s">
        <v>10</v>
      </c>
      <c r="D1249" s="16">
        <v>2090</v>
      </c>
    </row>
    <row r="1250" spans="1:4" x14ac:dyDescent="0.2">
      <c r="A1250" s="1" t="s">
        <v>2457</v>
      </c>
      <c r="B1250" s="1" t="s">
        <v>2458</v>
      </c>
      <c r="C1250" s="1" t="s">
        <v>10</v>
      </c>
      <c r="D1250" s="16">
        <v>2255</v>
      </c>
    </row>
    <row r="1251" spans="1:4" x14ac:dyDescent="0.2">
      <c r="A1251" s="1" t="s">
        <v>2459</v>
      </c>
      <c r="B1251" s="1" t="s">
        <v>2460</v>
      </c>
      <c r="C1251" s="1" t="s">
        <v>10</v>
      </c>
      <c r="D1251" s="16">
        <v>2200</v>
      </c>
    </row>
    <row r="1252" spans="1:4" x14ac:dyDescent="0.2">
      <c r="A1252" s="1" t="s">
        <v>2461</v>
      </c>
      <c r="B1252" s="1" t="s">
        <v>2462</v>
      </c>
      <c r="C1252" s="1" t="s">
        <v>10</v>
      </c>
      <c r="D1252" s="16">
        <v>1155</v>
      </c>
    </row>
    <row r="1253" spans="1:4" x14ac:dyDescent="0.2">
      <c r="A1253" s="1" t="s">
        <v>2463</v>
      </c>
      <c r="B1253" s="1" t="s">
        <v>2464</v>
      </c>
      <c r="C1253" s="1" t="s">
        <v>10</v>
      </c>
      <c r="D1253" s="16">
        <v>1540.0000000000002</v>
      </c>
    </row>
    <row r="1254" spans="1:4" x14ac:dyDescent="0.2">
      <c r="A1254" s="1" t="s">
        <v>2465</v>
      </c>
      <c r="B1254" s="1" t="s">
        <v>2466</v>
      </c>
      <c r="C1254" s="1" t="s">
        <v>10</v>
      </c>
      <c r="D1254" s="16">
        <v>396.00000000000006</v>
      </c>
    </row>
    <row r="1255" spans="1:4" x14ac:dyDescent="0.2">
      <c r="A1255" s="1" t="s">
        <v>2467</v>
      </c>
      <c r="B1255" s="1" t="s">
        <v>2468</v>
      </c>
      <c r="C1255" s="1" t="s">
        <v>10</v>
      </c>
      <c r="D1255" s="16">
        <v>374.00000000000006</v>
      </c>
    </row>
    <row r="1256" spans="1:4" x14ac:dyDescent="0.2">
      <c r="A1256" s="1" t="s">
        <v>2469</v>
      </c>
      <c r="B1256" s="1" t="s">
        <v>2470</v>
      </c>
      <c r="C1256" s="1" t="s">
        <v>10</v>
      </c>
      <c r="D1256" s="16">
        <v>187.00000000000003</v>
      </c>
    </row>
    <row r="1257" spans="1:4" x14ac:dyDescent="0.2">
      <c r="A1257" s="1" t="s">
        <v>2471</v>
      </c>
      <c r="B1257" s="1" t="s">
        <v>2472</v>
      </c>
      <c r="C1257" s="1" t="s">
        <v>10</v>
      </c>
      <c r="D1257" s="16">
        <v>12430.000000000002</v>
      </c>
    </row>
    <row r="1258" spans="1:4" x14ac:dyDescent="0.2">
      <c r="A1258" s="1" t="s">
        <v>2473</v>
      </c>
      <c r="B1258" s="1" t="s">
        <v>2474</v>
      </c>
      <c r="C1258" s="1" t="s">
        <v>10</v>
      </c>
      <c r="D1258" s="16">
        <v>12430.000000000002</v>
      </c>
    </row>
    <row r="1259" spans="1:4" x14ac:dyDescent="0.2">
      <c r="A1259" s="1" t="s">
        <v>2475</v>
      </c>
      <c r="B1259" s="1" t="s">
        <v>2476</v>
      </c>
      <c r="C1259" s="1" t="s">
        <v>10</v>
      </c>
      <c r="D1259" s="16">
        <v>1375</v>
      </c>
    </row>
    <row r="1260" spans="1:4" x14ac:dyDescent="0.2">
      <c r="A1260" s="1" t="s">
        <v>2477</v>
      </c>
      <c r="B1260" s="1" t="s">
        <v>2478</v>
      </c>
      <c r="C1260" s="1" t="s">
        <v>10</v>
      </c>
      <c r="D1260" s="16">
        <v>2310</v>
      </c>
    </row>
    <row r="1261" spans="1:4" x14ac:dyDescent="0.2">
      <c r="A1261" s="1" t="s">
        <v>2479</v>
      </c>
      <c r="B1261" s="1" t="s">
        <v>2480</v>
      </c>
      <c r="C1261" s="1" t="s">
        <v>10</v>
      </c>
      <c r="D1261" s="16">
        <v>1100</v>
      </c>
    </row>
    <row r="1262" spans="1:4" x14ac:dyDescent="0.2">
      <c r="A1262" s="1" t="s">
        <v>2481</v>
      </c>
      <c r="B1262" s="1" t="s">
        <v>2482</v>
      </c>
      <c r="C1262" s="1" t="s">
        <v>10</v>
      </c>
      <c r="D1262" s="16">
        <v>1100</v>
      </c>
    </row>
    <row r="1263" spans="1:4" x14ac:dyDescent="0.2">
      <c r="A1263" s="1" t="s">
        <v>2483</v>
      </c>
      <c r="B1263" s="1" t="s">
        <v>2484</v>
      </c>
      <c r="C1263" s="1" t="s">
        <v>10</v>
      </c>
      <c r="D1263" s="16">
        <v>621.5</v>
      </c>
    </row>
    <row r="1264" spans="1:4" x14ac:dyDescent="0.2">
      <c r="A1264" s="1" t="s">
        <v>2485</v>
      </c>
      <c r="B1264" s="1" t="s">
        <v>2486</v>
      </c>
      <c r="C1264" s="1" t="s">
        <v>10</v>
      </c>
      <c r="D1264" s="16">
        <v>1980.0000000000002</v>
      </c>
    </row>
    <row r="1265" spans="1:4" x14ac:dyDescent="0.2">
      <c r="A1265" s="1" t="s">
        <v>2487</v>
      </c>
      <c r="B1265" s="1" t="s">
        <v>2488</v>
      </c>
      <c r="C1265" s="1" t="s">
        <v>10</v>
      </c>
      <c r="D1265" s="16">
        <v>1028.5</v>
      </c>
    </row>
    <row r="1266" spans="1:4" x14ac:dyDescent="0.2">
      <c r="A1266" s="1" t="s">
        <v>2489</v>
      </c>
      <c r="B1266" s="1" t="s">
        <v>2490</v>
      </c>
      <c r="C1266" s="1" t="s">
        <v>10</v>
      </c>
      <c r="D1266" s="16">
        <v>792.00000000000011</v>
      </c>
    </row>
    <row r="1267" spans="1:4" x14ac:dyDescent="0.2">
      <c r="A1267" s="1" t="s">
        <v>2491</v>
      </c>
      <c r="B1267" s="1" t="s">
        <v>2492</v>
      </c>
      <c r="C1267" s="1" t="s">
        <v>10</v>
      </c>
      <c r="D1267" s="16">
        <v>687.5</v>
      </c>
    </row>
    <row r="1268" spans="1:4" x14ac:dyDescent="0.2">
      <c r="A1268" s="1" t="s">
        <v>2493</v>
      </c>
      <c r="B1268" s="1" t="s">
        <v>2494</v>
      </c>
      <c r="C1268" s="1" t="s">
        <v>10</v>
      </c>
      <c r="D1268" s="16">
        <v>924.00000000000011</v>
      </c>
    </row>
    <row r="1269" spans="1:4" x14ac:dyDescent="0.2">
      <c r="A1269" s="1" t="s">
        <v>2495</v>
      </c>
      <c r="B1269" s="1" t="s">
        <v>2496</v>
      </c>
      <c r="C1269" s="1" t="s">
        <v>10</v>
      </c>
      <c r="D1269" s="16">
        <v>687.5</v>
      </c>
    </row>
    <row r="1270" spans="1:4" x14ac:dyDescent="0.2">
      <c r="A1270" s="1" t="s">
        <v>2497</v>
      </c>
      <c r="B1270" s="1" t="s">
        <v>2498</v>
      </c>
      <c r="C1270" s="1" t="s">
        <v>10</v>
      </c>
      <c r="D1270" s="16">
        <v>753.50000000000011</v>
      </c>
    </row>
    <row r="1271" spans="1:4" x14ac:dyDescent="0.2">
      <c r="A1271" s="1" t="s">
        <v>2499</v>
      </c>
      <c r="B1271" s="1" t="s">
        <v>2500</v>
      </c>
      <c r="C1271" s="1" t="s">
        <v>10</v>
      </c>
      <c r="D1271" s="16">
        <v>1210</v>
      </c>
    </row>
    <row r="1272" spans="1:4" x14ac:dyDescent="0.2">
      <c r="A1272" s="1" t="s">
        <v>2501</v>
      </c>
      <c r="B1272" s="1" t="s">
        <v>2502</v>
      </c>
      <c r="C1272" s="1" t="s">
        <v>10</v>
      </c>
      <c r="D1272" s="16">
        <v>308</v>
      </c>
    </row>
    <row r="1273" spans="1:4" x14ac:dyDescent="0.2">
      <c r="A1273" s="1" t="s">
        <v>2503</v>
      </c>
      <c r="B1273" s="1" t="s">
        <v>2504</v>
      </c>
      <c r="C1273" s="1" t="s">
        <v>10</v>
      </c>
      <c r="D1273" s="16">
        <v>220.00000000000003</v>
      </c>
    </row>
    <row r="1274" spans="1:4" x14ac:dyDescent="0.2">
      <c r="A1274" s="1" t="s">
        <v>2505</v>
      </c>
      <c r="B1274" s="1" t="s">
        <v>2506</v>
      </c>
      <c r="C1274" s="1" t="s">
        <v>10</v>
      </c>
      <c r="D1274" s="16">
        <v>572</v>
      </c>
    </row>
    <row r="1275" spans="1:4" x14ac:dyDescent="0.2">
      <c r="A1275" s="1" t="s">
        <v>2507</v>
      </c>
      <c r="B1275" s="1" t="s">
        <v>2508</v>
      </c>
      <c r="C1275" s="1" t="s">
        <v>10</v>
      </c>
      <c r="D1275" s="16">
        <v>418.00000000000006</v>
      </c>
    </row>
    <row r="1276" spans="1:4" x14ac:dyDescent="0.2">
      <c r="A1276" s="1" t="s">
        <v>2509</v>
      </c>
      <c r="B1276" s="1" t="s">
        <v>2510</v>
      </c>
      <c r="C1276" s="1" t="s">
        <v>10</v>
      </c>
      <c r="D1276" s="16">
        <v>198.00000000000003</v>
      </c>
    </row>
    <row r="1277" spans="1:4" x14ac:dyDescent="0.2">
      <c r="A1277" s="1" t="s">
        <v>2511</v>
      </c>
      <c r="B1277" s="1" t="s">
        <v>2512</v>
      </c>
      <c r="C1277" s="1" t="s">
        <v>10</v>
      </c>
      <c r="D1277" s="16">
        <v>176</v>
      </c>
    </row>
    <row r="1278" spans="1:4" x14ac:dyDescent="0.2">
      <c r="A1278" s="1" t="s">
        <v>2513</v>
      </c>
      <c r="B1278" s="1" t="s">
        <v>2514</v>
      </c>
      <c r="C1278" s="1" t="s">
        <v>10</v>
      </c>
      <c r="D1278" s="16">
        <v>176</v>
      </c>
    </row>
    <row r="1279" spans="1:4" x14ac:dyDescent="0.2">
      <c r="A1279" s="1" t="s">
        <v>2515</v>
      </c>
      <c r="B1279" s="1" t="s">
        <v>2516</v>
      </c>
      <c r="C1279" s="1" t="s">
        <v>10</v>
      </c>
      <c r="D1279" s="16">
        <v>291.5</v>
      </c>
    </row>
    <row r="1280" spans="1:4" x14ac:dyDescent="0.2">
      <c r="A1280" s="1" t="s">
        <v>2517</v>
      </c>
      <c r="B1280" s="1" t="s">
        <v>2518</v>
      </c>
      <c r="C1280" s="1" t="s">
        <v>10</v>
      </c>
      <c r="D1280" s="16">
        <v>187.00000000000003</v>
      </c>
    </row>
    <row r="1281" spans="1:4" x14ac:dyDescent="0.2">
      <c r="A1281" s="1" t="s">
        <v>2519</v>
      </c>
      <c r="B1281" s="1" t="s">
        <v>2520</v>
      </c>
      <c r="C1281" s="1" t="s">
        <v>10</v>
      </c>
      <c r="D1281" s="16">
        <v>54450.000000000007</v>
      </c>
    </row>
    <row r="1282" spans="1:4" x14ac:dyDescent="0.2">
      <c r="A1282" s="1" t="s">
        <v>2521</v>
      </c>
      <c r="B1282" s="1" t="s">
        <v>2522</v>
      </c>
      <c r="C1282" s="1" t="s">
        <v>10</v>
      </c>
      <c r="D1282" s="16">
        <v>58410.000000000007</v>
      </c>
    </row>
    <row r="1283" spans="1:4" x14ac:dyDescent="0.2">
      <c r="A1283" s="1" t="s">
        <v>2523</v>
      </c>
      <c r="B1283" s="1" t="s">
        <v>2524</v>
      </c>
      <c r="C1283" s="1" t="s">
        <v>10</v>
      </c>
      <c r="D1283" s="16">
        <v>59510.000000000007</v>
      </c>
    </row>
    <row r="1284" spans="1:4" x14ac:dyDescent="0.2">
      <c r="A1284" s="1" t="s">
        <v>2525</v>
      </c>
      <c r="B1284" s="1" t="s">
        <v>2526</v>
      </c>
      <c r="C1284" s="1" t="s">
        <v>10</v>
      </c>
      <c r="D1284" s="16">
        <v>64900.000000000007</v>
      </c>
    </row>
    <row r="1285" spans="1:4" x14ac:dyDescent="0.2">
      <c r="A1285" s="1" t="s">
        <v>2527</v>
      </c>
      <c r="B1285" s="1" t="s">
        <v>2528</v>
      </c>
      <c r="C1285" s="1" t="s">
        <v>10</v>
      </c>
      <c r="D1285" s="16">
        <v>26730.000000000004</v>
      </c>
    </row>
    <row r="1286" spans="1:4" x14ac:dyDescent="0.2">
      <c r="A1286" s="1" t="s">
        <v>2529</v>
      </c>
      <c r="B1286" s="1" t="s">
        <v>2530</v>
      </c>
      <c r="C1286" s="1" t="s">
        <v>10</v>
      </c>
      <c r="D1286" s="16">
        <v>8085.0000000000009</v>
      </c>
    </row>
    <row r="1287" spans="1:4" x14ac:dyDescent="0.2">
      <c r="A1287" s="1" t="s">
        <v>2531</v>
      </c>
      <c r="B1287" s="1" t="s">
        <v>2532</v>
      </c>
      <c r="C1287" s="1" t="s">
        <v>10</v>
      </c>
      <c r="D1287" s="16">
        <v>137.5</v>
      </c>
    </row>
    <row r="1288" spans="1:4" x14ac:dyDescent="0.2">
      <c r="A1288" s="1" t="s">
        <v>2533</v>
      </c>
      <c r="B1288" s="1" t="s">
        <v>2534</v>
      </c>
      <c r="C1288" s="1" t="s">
        <v>10</v>
      </c>
      <c r="D1288" s="16">
        <v>770.00000000000011</v>
      </c>
    </row>
    <row r="1289" spans="1:4" x14ac:dyDescent="0.2">
      <c r="A1289" s="1" t="s">
        <v>2535</v>
      </c>
      <c r="B1289" s="1" t="s">
        <v>2536</v>
      </c>
      <c r="C1289" s="1" t="s">
        <v>10</v>
      </c>
      <c r="D1289" s="16">
        <v>770.00000000000011</v>
      </c>
    </row>
    <row r="1290" spans="1:4" x14ac:dyDescent="0.2">
      <c r="A1290" s="1" t="s">
        <v>2537</v>
      </c>
      <c r="B1290" s="1" t="s">
        <v>2538</v>
      </c>
      <c r="C1290" s="1" t="s">
        <v>10</v>
      </c>
      <c r="D1290" s="16">
        <v>770.00000000000011</v>
      </c>
    </row>
    <row r="1291" spans="1:4" x14ac:dyDescent="0.2">
      <c r="A1291" s="1" t="s">
        <v>2539</v>
      </c>
      <c r="B1291" s="1" t="s">
        <v>2540</v>
      </c>
      <c r="C1291" s="1" t="s">
        <v>10</v>
      </c>
      <c r="D1291" s="16">
        <v>6600.0000000000009</v>
      </c>
    </row>
    <row r="1292" spans="1:4" x14ac:dyDescent="0.2">
      <c r="A1292" s="1" t="s">
        <v>2541</v>
      </c>
      <c r="B1292" s="1" t="s">
        <v>2542</v>
      </c>
      <c r="C1292" s="1" t="s">
        <v>10</v>
      </c>
      <c r="D1292" s="16">
        <v>6765.0000000000009</v>
      </c>
    </row>
    <row r="1293" spans="1:4" x14ac:dyDescent="0.2">
      <c r="A1293" s="1" t="s">
        <v>2543</v>
      </c>
      <c r="B1293" s="1" t="s">
        <v>2544</v>
      </c>
      <c r="C1293" s="1" t="s">
        <v>10</v>
      </c>
      <c r="D1293" s="16">
        <v>6985.0000000000009</v>
      </c>
    </row>
    <row r="1294" spans="1:4" x14ac:dyDescent="0.2">
      <c r="A1294" s="1" t="s">
        <v>2545</v>
      </c>
      <c r="B1294" s="1" t="s">
        <v>2546</v>
      </c>
      <c r="C1294" s="1" t="s">
        <v>10</v>
      </c>
      <c r="D1294" s="16">
        <v>4620</v>
      </c>
    </row>
    <row r="1295" spans="1:4" x14ac:dyDescent="0.2">
      <c r="A1295" s="1" t="s">
        <v>2547</v>
      </c>
      <c r="B1295" s="1" t="s">
        <v>2548</v>
      </c>
      <c r="C1295" s="1" t="s">
        <v>10</v>
      </c>
      <c r="D1295" s="16">
        <v>5060</v>
      </c>
    </row>
    <row r="1296" spans="1:4" x14ac:dyDescent="0.2">
      <c r="A1296" s="1" t="s">
        <v>2549</v>
      </c>
      <c r="B1296" s="1" t="s">
        <v>2550</v>
      </c>
      <c r="C1296" s="1" t="s">
        <v>10</v>
      </c>
      <c r="D1296" s="16">
        <v>5720.0000000000009</v>
      </c>
    </row>
    <row r="1297" spans="1:4" x14ac:dyDescent="0.2">
      <c r="A1297" s="1" t="s">
        <v>2551</v>
      </c>
      <c r="B1297" s="1" t="s">
        <v>2552</v>
      </c>
      <c r="C1297" s="1" t="s">
        <v>10</v>
      </c>
      <c r="D1297" s="16">
        <v>6875.0000000000009</v>
      </c>
    </row>
    <row r="1298" spans="1:4" x14ac:dyDescent="0.2">
      <c r="A1298" s="1" t="s">
        <v>2553</v>
      </c>
      <c r="B1298" s="1" t="s">
        <v>2554</v>
      </c>
      <c r="C1298" s="1" t="s">
        <v>10</v>
      </c>
      <c r="D1298" s="16">
        <v>6930.0000000000009</v>
      </c>
    </row>
    <row r="1299" spans="1:4" x14ac:dyDescent="0.2">
      <c r="A1299" s="1" t="s">
        <v>2555</v>
      </c>
      <c r="B1299" s="1" t="s">
        <v>2556</v>
      </c>
      <c r="C1299" s="1" t="s">
        <v>10</v>
      </c>
      <c r="D1299" s="16">
        <v>7205.0000000000009</v>
      </c>
    </row>
    <row r="1300" spans="1:4" x14ac:dyDescent="0.2">
      <c r="A1300" s="1" t="s">
        <v>2557</v>
      </c>
      <c r="B1300" s="1" t="s">
        <v>2558</v>
      </c>
      <c r="C1300" s="1" t="s">
        <v>10</v>
      </c>
      <c r="D1300" s="16">
        <v>5335</v>
      </c>
    </row>
    <row r="1301" spans="1:4" x14ac:dyDescent="0.2">
      <c r="A1301" s="1" t="s">
        <v>2559</v>
      </c>
      <c r="B1301" s="1" t="s">
        <v>2560</v>
      </c>
      <c r="C1301" s="1" t="s">
        <v>10</v>
      </c>
      <c r="D1301" s="16">
        <v>5555</v>
      </c>
    </row>
    <row r="1302" spans="1:4" x14ac:dyDescent="0.2">
      <c r="A1302" s="1" t="s">
        <v>2561</v>
      </c>
      <c r="B1302" s="1" t="s">
        <v>2562</v>
      </c>
      <c r="C1302" s="1" t="s">
        <v>10</v>
      </c>
      <c r="D1302" s="16">
        <v>5775.0000000000009</v>
      </c>
    </row>
    <row r="1303" spans="1:4" x14ac:dyDescent="0.2">
      <c r="A1303" s="1" t="s">
        <v>2563</v>
      </c>
      <c r="B1303" s="1" t="s">
        <v>2564</v>
      </c>
      <c r="C1303" s="1" t="s">
        <v>10</v>
      </c>
      <c r="D1303" s="16">
        <v>8525</v>
      </c>
    </row>
    <row r="1304" spans="1:4" x14ac:dyDescent="0.2">
      <c r="A1304" s="1" t="s">
        <v>2565</v>
      </c>
      <c r="B1304" s="1" t="s">
        <v>2566</v>
      </c>
      <c r="C1304" s="1" t="s">
        <v>10</v>
      </c>
      <c r="D1304" s="16">
        <v>9240</v>
      </c>
    </row>
    <row r="1305" spans="1:4" x14ac:dyDescent="0.2">
      <c r="A1305" s="1" t="s">
        <v>2567</v>
      </c>
      <c r="B1305" s="1" t="s">
        <v>2568</v>
      </c>
      <c r="C1305" s="1" t="s">
        <v>10</v>
      </c>
      <c r="D1305" s="16">
        <v>9680</v>
      </c>
    </row>
    <row r="1306" spans="1:4" x14ac:dyDescent="0.2">
      <c r="A1306" s="1" t="s">
        <v>2782</v>
      </c>
      <c r="B1306" s="1" t="s">
        <v>2783</v>
      </c>
      <c r="C1306" s="1" t="s">
        <v>10</v>
      </c>
      <c r="D1306" s="16">
        <v>557.34</v>
      </c>
    </row>
    <row r="1307" spans="1:4" x14ac:dyDescent="0.2">
      <c r="A1307" s="1" t="s">
        <v>2569</v>
      </c>
      <c r="B1307" s="1" t="s">
        <v>2570</v>
      </c>
      <c r="C1307" s="1" t="s">
        <v>34</v>
      </c>
      <c r="D1307" s="16">
        <v>6875</v>
      </c>
    </row>
    <row r="1308" spans="1:4" x14ac:dyDescent="0.2">
      <c r="A1308" s="1" t="s">
        <v>2571</v>
      </c>
      <c r="B1308" s="1" t="s">
        <v>2570</v>
      </c>
      <c r="C1308" s="1" t="s">
        <v>34</v>
      </c>
      <c r="D1308" s="16">
        <v>6875.0000000000009</v>
      </c>
    </row>
    <row r="1309" spans="1:4" x14ac:dyDescent="0.2">
      <c r="A1309" s="1" t="s">
        <v>2569</v>
      </c>
      <c r="B1309" s="1" t="s">
        <v>2572</v>
      </c>
      <c r="C1309" s="1" t="s">
        <v>34</v>
      </c>
      <c r="D1309" s="16">
        <v>6875.0000000000009</v>
      </c>
    </row>
    <row r="1310" spans="1:4" x14ac:dyDescent="0.2">
      <c r="A1310" s="1" t="s">
        <v>2571</v>
      </c>
      <c r="B1310" s="1" t="s">
        <v>2573</v>
      </c>
      <c r="C1310" s="1" t="s">
        <v>34</v>
      </c>
      <c r="D1310" s="16">
        <v>6875.0000000000009</v>
      </c>
    </row>
    <row r="1311" spans="1:4" x14ac:dyDescent="0.2">
      <c r="A1311" s="1" t="s">
        <v>2574</v>
      </c>
      <c r="B1311" s="1" t="s">
        <v>2575</v>
      </c>
      <c r="C1311" s="1" t="s">
        <v>34</v>
      </c>
      <c r="D1311" s="16">
        <v>236.50000000000003</v>
      </c>
    </row>
    <row r="1312" spans="1:4" x14ac:dyDescent="0.2">
      <c r="A1312" s="1" t="s">
        <v>2576</v>
      </c>
      <c r="B1312" s="1" t="s">
        <v>2577</v>
      </c>
      <c r="C1312" s="1" t="s">
        <v>34</v>
      </c>
      <c r="D1312" s="16">
        <v>407.00000000000006</v>
      </c>
    </row>
    <row r="1313" spans="1:4" x14ac:dyDescent="0.2">
      <c r="A1313" s="1" t="s">
        <v>2578</v>
      </c>
      <c r="B1313" s="1" t="s">
        <v>2579</v>
      </c>
      <c r="C1313" s="1" t="s">
        <v>34</v>
      </c>
      <c r="D1313" s="16">
        <v>81.95</v>
      </c>
    </row>
    <row r="1314" spans="1:4" x14ac:dyDescent="0.2">
      <c r="A1314" s="1" t="s">
        <v>2580</v>
      </c>
      <c r="B1314" s="1" t="s">
        <v>2581</v>
      </c>
      <c r="C1314" s="1" t="s">
        <v>10</v>
      </c>
      <c r="D1314" s="16">
        <v>3520.0000000000005</v>
      </c>
    </row>
    <row r="1315" spans="1:4" x14ac:dyDescent="0.2">
      <c r="A1315" s="1" t="s">
        <v>2582</v>
      </c>
      <c r="B1315" s="1" t="s">
        <v>2583</v>
      </c>
      <c r="C1315" s="1" t="s">
        <v>10</v>
      </c>
      <c r="D1315" s="16">
        <v>2860.0000000000005</v>
      </c>
    </row>
    <row r="1316" spans="1:4" x14ac:dyDescent="0.2">
      <c r="A1316" s="1" t="s">
        <v>2584</v>
      </c>
      <c r="B1316" s="1" t="s">
        <v>2585</v>
      </c>
      <c r="C1316" s="1" t="s">
        <v>10</v>
      </c>
      <c r="D1316" s="16">
        <v>2310</v>
      </c>
    </row>
    <row r="1317" spans="1:4" x14ac:dyDescent="0.2">
      <c r="A1317" s="1" t="s">
        <v>2586</v>
      </c>
      <c r="B1317" s="1" t="s">
        <v>2587</v>
      </c>
      <c r="C1317" s="1" t="s">
        <v>10</v>
      </c>
      <c r="D1317" s="16">
        <v>753.50000000000011</v>
      </c>
    </row>
    <row r="1318" spans="1:4" x14ac:dyDescent="0.2">
      <c r="A1318" s="1" t="s">
        <v>2588</v>
      </c>
      <c r="B1318" s="1" t="s">
        <v>2589</v>
      </c>
      <c r="C1318" s="1" t="s">
        <v>10</v>
      </c>
      <c r="D1318" s="16">
        <v>1980.0000000000002</v>
      </c>
    </row>
    <row r="1319" spans="1:4" x14ac:dyDescent="0.2">
      <c r="A1319" s="1" t="s">
        <v>2590</v>
      </c>
      <c r="B1319" s="1" t="s">
        <v>2591</v>
      </c>
      <c r="C1319" s="1" t="s">
        <v>10</v>
      </c>
      <c r="D1319" s="16">
        <v>671</v>
      </c>
    </row>
    <row r="1320" spans="1:4" x14ac:dyDescent="0.2">
      <c r="A1320" s="1" t="s">
        <v>2592</v>
      </c>
      <c r="B1320" s="1" t="s">
        <v>2593</v>
      </c>
      <c r="C1320" s="1" t="s">
        <v>10</v>
      </c>
      <c r="D1320" s="16">
        <v>209.00000000000003</v>
      </c>
    </row>
    <row r="1321" spans="1:4" x14ac:dyDescent="0.2">
      <c r="A1321" s="1" t="s">
        <v>2594</v>
      </c>
      <c r="B1321" s="1" t="s">
        <v>2595</v>
      </c>
      <c r="C1321" s="1" t="s">
        <v>34</v>
      </c>
      <c r="D1321" s="16">
        <v>715.00000000000011</v>
      </c>
    </row>
    <row r="1322" spans="1:4" x14ac:dyDescent="0.2">
      <c r="A1322" s="1" t="s">
        <v>2596</v>
      </c>
      <c r="B1322" s="1" t="s">
        <v>2597</v>
      </c>
      <c r="C1322" s="1" t="s">
        <v>34</v>
      </c>
      <c r="D1322" s="16">
        <v>1006.5000000000001</v>
      </c>
    </row>
    <row r="1323" spans="1:4" x14ac:dyDescent="0.2">
      <c r="A1323" s="1" t="s">
        <v>2598</v>
      </c>
      <c r="B1323" s="1" t="s">
        <v>2599</v>
      </c>
      <c r="C1323" s="1" t="s">
        <v>34</v>
      </c>
      <c r="D1323" s="16">
        <v>495.00000000000006</v>
      </c>
    </row>
    <row r="1324" spans="1:4" x14ac:dyDescent="0.2">
      <c r="A1324" s="1" t="s">
        <v>2600</v>
      </c>
      <c r="B1324" s="1" t="s">
        <v>2601</v>
      </c>
      <c r="C1324" s="1" t="s">
        <v>34</v>
      </c>
      <c r="D1324" s="16">
        <v>649</v>
      </c>
    </row>
    <row r="1325" spans="1:4" x14ac:dyDescent="0.2">
      <c r="A1325" s="1" t="s">
        <v>2602</v>
      </c>
      <c r="B1325" s="1" t="s">
        <v>2603</v>
      </c>
      <c r="C1325" s="1" t="s">
        <v>10</v>
      </c>
      <c r="D1325" s="16">
        <v>3300.0000000000005</v>
      </c>
    </row>
    <row r="1326" spans="1:4" x14ac:dyDescent="0.2">
      <c r="A1326" s="1" t="s">
        <v>2604</v>
      </c>
      <c r="B1326" s="1" t="s">
        <v>2605</v>
      </c>
      <c r="C1326" s="1" t="s">
        <v>10</v>
      </c>
      <c r="D1326" s="16">
        <v>3245.0000000000005</v>
      </c>
    </row>
    <row r="1327" spans="1:4" x14ac:dyDescent="0.2">
      <c r="A1327" s="1" t="s">
        <v>2606</v>
      </c>
      <c r="B1327" s="1" t="s">
        <v>2607</v>
      </c>
      <c r="C1327" s="1" t="s">
        <v>10</v>
      </c>
      <c r="D1327" s="16">
        <v>3410.0000000000005</v>
      </c>
    </row>
    <row r="1328" spans="1:4" x14ac:dyDescent="0.2">
      <c r="A1328" s="1" t="s">
        <v>2608</v>
      </c>
      <c r="B1328" s="1" t="s">
        <v>2609</v>
      </c>
      <c r="C1328" s="1" t="s">
        <v>10</v>
      </c>
      <c r="D1328" s="16">
        <v>2860.0000000000005</v>
      </c>
    </row>
    <row r="1329" spans="1:4" x14ac:dyDescent="0.2">
      <c r="A1329" s="1" t="s">
        <v>2610</v>
      </c>
      <c r="B1329" s="1" t="s">
        <v>2611</v>
      </c>
      <c r="C1329" s="1" t="s">
        <v>10</v>
      </c>
      <c r="D1329" s="16">
        <v>3300.0000000000005</v>
      </c>
    </row>
    <row r="1330" spans="1:4" x14ac:dyDescent="0.2">
      <c r="A1330" s="1" t="s">
        <v>2612</v>
      </c>
      <c r="B1330" s="1" t="s">
        <v>2613</v>
      </c>
      <c r="C1330" s="1" t="s">
        <v>10</v>
      </c>
      <c r="D1330" s="16">
        <v>3630.0000000000005</v>
      </c>
    </row>
    <row r="1331" spans="1:4" x14ac:dyDescent="0.2">
      <c r="A1331" s="1" t="s">
        <v>2614</v>
      </c>
      <c r="B1331" s="1" t="s">
        <v>2615</v>
      </c>
      <c r="C1331" s="1" t="s">
        <v>10</v>
      </c>
      <c r="D1331" s="16">
        <v>3300.0000000000005</v>
      </c>
    </row>
    <row r="1332" spans="1:4" x14ac:dyDescent="0.2">
      <c r="A1332" s="1" t="s">
        <v>2616</v>
      </c>
      <c r="B1332" s="1" t="s">
        <v>2617</v>
      </c>
      <c r="C1332" s="1" t="s">
        <v>10</v>
      </c>
      <c r="D1332" s="16">
        <v>3630.0000000000005</v>
      </c>
    </row>
    <row r="1333" spans="1:4" x14ac:dyDescent="0.2">
      <c r="A1333" s="1" t="s">
        <v>2618</v>
      </c>
      <c r="B1333" s="1" t="s">
        <v>2619</v>
      </c>
      <c r="C1333" s="1" t="s">
        <v>10</v>
      </c>
      <c r="D1333" s="16">
        <v>3410.0000000000005</v>
      </c>
    </row>
    <row r="1334" spans="1:4" x14ac:dyDescent="0.2">
      <c r="A1334" s="1" t="s">
        <v>2620</v>
      </c>
      <c r="B1334" s="1" t="s">
        <v>2621</v>
      </c>
      <c r="C1334" s="1" t="s">
        <v>10</v>
      </c>
      <c r="D1334" s="16">
        <v>3355.0000000000005</v>
      </c>
    </row>
    <row r="1335" spans="1:4" x14ac:dyDescent="0.2">
      <c r="A1335" s="1" t="s">
        <v>2622</v>
      </c>
      <c r="B1335" s="1" t="s">
        <v>2623</v>
      </c>
      <c r="C1335" s="1" t="s">
        <v>10</v>
      </c>
      <c r="D1335" s="16">
        <v>3685.0000000000005</v>
      </c>
    </row>
    <row r="1336" spans="1:4" x14ac:dyDescent="0.2">
      <c r="A1336" s="1" t="s">
        <v>2624</v>
      </c>
      <c r="B1336" s="1" t="s">
        <v>2625</v>
      </c>
      <c r="C1336" s="1" t="s">
        <v>10</v>
      </c>
      <c r="D1336" s="16">
        <v>3410.0000000000005</v>
      </c>
    </row>
    <row r="1337" spans="1:4" x14ac:dyDescent="0.2">
      <c r="A1337" s="1" t="s">
        <v>2626</v>
      </c>
      <c r="B1337" s="1" t="s">
        <v>2627</v>
      </c>
      <c r="C1337" s="1" t="s">
        <v>10</v>
      </c>
      <c r="D1337" s="16">
        <v>3410.0000000000005</v>
      </c>
    </row>
    <row r="1338" spans="1:4" x14ac:dyDescent="0.2">
      <c r="A1338" s="1" t="s">
        <v>2628</v>
      </c>
      <c r="B1338" s="1" t="s">
        <v>2629</v>
      </c>
      <c r="C1338" s="1" t="s">
        <v>10</v>
      </c>
      <c r="D1338" s="16">
        <v>3410.0000000000005</v>
      </c>
    </row>
    <row r="1339" spans="1:4" x14ac:dyDescent="0.2">
      <c r="A1339" s="1" t="s">
        <v>2630</v>
      </c>
      <c r="B1339" s="1" t="s">
        <v>2631</v>
      </c>
      <c r="C1339" s="1" t="s">
        <v>10</v>
      </c>
      <c r="D1339" s="16">
        <v>3410.0000000000005</v>
      </c>
    </row>
    <row r="1340" spans="1:4" x14ac:dyDescent="0.2">
      <c r="A1340" s="1" t="s">
        <v>2632</v>
      </c>
      <c r="B1340" s="1" t="s">
        <v>2633</v>
      </c>
      <c r="C1340" s="1" t="s">
        <v>10</v>
      </c>
      <c r="D1340" s="16">
        <v>3410.0000000000005</v>
      </c>
    </row>
    <row r="1341" spans="1:4" x14ac:dyDescent="0.2">
      <c r="A1341" s="1" t="s">
        <v>2634</v>
      </c>
      <c r="B1341" s="1" t="s">
        <v>2635</v>
      </c>
      <c r="C1341" s="1" t="s">
        <v>10</v>
      </c>
      <c r="D1341" s="16">
        <v>3465.0000000000005</v>
      </c>
    </row>
    <row r="1342" spans="1:4" x14ac:dyDescent="0.2">
      <c r="A1342" s="1" t="s">
        <v>2636</v>
      </c>
      <c r="B1342" s="1" t="s">
        <v>2637</v>
      </c>
      <c r="C1342" s="1" t="s">
        <v>10</v>
      </c>
      <c r="D1342" s="16">
        <v>3410.0000000000005</v>
      </c>
    </row>
    <row r="1343" spans="1:4" x14ac:dyDescent="0.2">
      <c r="A1343" s="1" t="s">
        <v>2638</v>
      </c>
      <c r="B1343" s="1" t="s">
        <v>2639</v>
      </c>
      <c r="C1343" s="1" t="s">
        <v>10</v>
      </c>
      <c r="D1343" s="16">
        <v>3520.0000000000005</v>
      </c>
    </row>
    <row r="1344" spans="1:4" x14ac:dyDescent="0.2">
      <c r="A1344" s="1" t="s">
        <v>2640</v>
      </c>
      <c r="B1344" s="1" t="s">
        <v>2641</v>
      </c>
      <c r="C1344" s="1" t="s">
        <v>10</v>
      </c>
      <c r="D1344" s="16">
        <v>3630.0000000000005</v>
      </c>
    </row>
    <row r="1345" spans="1:4" x14ac:dyDescent="0.2">
      <c r="A1345" s="1" t="s">
        <v>2642</v>
      </c>
      <c r="B1345" s="1" t="s">
        <v>2643</v>
      </c>
      <c r="C1345" s="1" t="s">
        <v>10</v>
      </c>
      <c r="D1345" s="16">
        <v>3410.0000000000005</v>
      </c>
    </row>
    <row r="1346" spans="1:4" x14ac:dyDescent="0.2">
      <c r="A1346" s="1" t="s">
        <v>2644</v>
      </c>
      <c r="B1346" s="1" t="s">
        <v>2645</v>
      </c>
      <c r="C1346" s="1" t="s">
        <v>10</v>
      </c>
      <c r="D1346" s="16">
        <v>3410.0000000000005</v>
      </c>
    </row>
    <row r="1347" spans="1:4" x14ac:dyDescent="0.2">
      <c r="A1347" s="1" t="s">
        <v>2646</v>
      </c>
      <c r="B1347" s="1" t="s">
        <v>2647</v>
      </c>
      <c r="C1347" s="1" t="s">
        <v>10</v>
      </c>
      <c r="D1347" s="16">
        <v>3410.0000000000005</v>
      </c>
    </row>
    <row r="1348" spans="1:4" x14ac:dyDescent="0.2">
      <c r="A1348" s="1" t="s">
        <v>2648</v>
      </c>
      <c r="B1348" s="1" t="s">
        <v>2649</v>
      </c>
      <c r="C1348" s="1" t="s">
        <v>10</v>
      </c>
      <c r="D1348" s="16">
        <v>3410.0000000000005</v>
      </c>
    </row>
    <row r="1349" spans="1:4" x14ac:dyDescent="0.2">
      <c r="A1349" s="1" t="s">
        <v>2650</v>
      </c>
      <c r="B1349" s="1" t="s">
        <v>2651</v>
      </c>
      <c r="C1349" s="1" t="s">
        <v>10</v>
      </c>
      <c r="D1349" s="16">
        <v>3410.0000000000005</v>
      </c>
    </row>
    <row r="1350" spans="1:4" x14ac:dyDescent="0.2">
      <c r="A1350" s="1" t="s">
        <v>2652</v>
      </c>
      <c r="B1350" s="1" t="s">
        <v>2653</v>
      </c>
      <c r="C1350" s="1" t="s">
        <v>10</v>
      </c>
      <c r="D1350" s="16">
        <v>3410.0000000000005</v>
      </c>
    </row>
    <row r="1351" spans="1:4" x14ac:dyDescent="0.2">
      <c r="A1351" s="1" t="s">
        <v>2654</v>
      </c>
      <c r="B1351" s="1" t="s">
        <v>2655</v>
      </c>
      <c r="C1351" s="1" t="s">
        <v>10</v>
      </c>
      <c r="D1351" s="16">
        <v>3410.0000000000005</v>
      </c>
    </row>
    <row r="1352" spans="1:4" x14ac:dyDescent="0.2">
      <c r="A1352" s="1" t="s">
        <v>2656</v>
      </c>
      <c r="B1352" s="1" t="s">
        <v>2657</v>
      </c>
      <c r="C1352" s="1" t="s">
        <v>10</v>
      </c>
      <c r="D1352" s="16">
        <v>1375</v>
      </c>
    </row>
    <row r="1353" spans="1:4" x14ac:dyDescent="0.2">
      <c r="A1353" s="1" t="s">
        <v>2658</v>
      </c>
      <c r="B1353" s="1" t="s">
        <v>2659</v>
      </c>
      <c r="C1353" s="1" t="s">
        <v>10</v>
      </c>
      <c r="D1353" s="16">
        <v>577.5</v>
      </c>
    </row>
    <row r="1354" spans="1:4" x14ac:dyDescent="0.2">
      <c r="A1354" s="1" t="s">
        <v>2660</v>
      </c>
      <c r="B1354" s="1" t="s">
        <v>2661</v>
      </c>
      <c r="C1354" s="1" t="s">
        <v>10</v>
      </c>
      <c r="D1354" s="16">
        <v>1705.0000000000002</v>
      </c>
    </row>
    <row r="1355" spans="1:4" x14ac:dyDescent="0.2">
      <c r="A1355" s="1" t="s">
        <v>2662</v>
      </c>
      <c r="B1355" s="1" t="s">
        <v>2663</v>
      </c>
      <c r="C1355" s="1" t="s">
        <v>10</v>
      </c>
      <c r="D1355" s="16">
        <v>313.5</v>
      </c>
    </row>
    <row r="1356" spans="1:4" x14ac:dyDescent="0.2">
      <c r="A1356" s="1" t="s">
        <v>2664</v>
      </c>
      <c r="B1356" s="1" t="s">
        <v>2665</v>
      </c>
      <c r="C1356" s="1" t="s">
        <v>10</v>
      </c>
      <c r="D1356" s="16">
        <v>363.00000000000006</v>
      </c>
    </row>
    <row r="1357" spans="1:4" x14ac:dyDescent="0.2">
      <c r="A1357" s="1" t="s">
        <v>2666</v>
      </c>
      <c r="B1357" s="1" t="s">
        <v>2667</v>
      </c>
      <c r="C1357" s="1" t="s">
        <v>10</v>
      </c>
      <c r="D1357" s="16">
        <v>280.5</v>
      </c>
    </row>
    <row r="1358" spans="1:4" x14ac:dyDescent="0.2">
      <c r="A1358" s="1" t="s">
        <v>2668</v>
      </c>
      <c r="B1358" s="1" t="s">
        <v>2669</v>
      </c>
      <c r="C1358" s="1" t="s">
        <v>10</v>
      </c>
      <c r="D1358" s="16">
        <v>214.50000000000003</v>
      </c>
    </row>
    <row r="1359" spans="1:4" x14ac:dyDescent="0.2">
      <c r="A1359" s="1" t="s">
        <v>2670</v>
      </c>
      <c r="B1359" s="1" t="s">
        <v>2671</v>
      </c>
      <c r="C1359" s="1" t="s">
        <v>10</v>
      </c>
      <c r="D1359" s="16">
        <v>47960.000000000007</v>
      </c>
    </row>
    <row r="1360" spans="1:4" x14ac:dyDescent="0.2">
      <c r="A1360" s="1" t="s">
        <v>2672</v>
      </c>
      <c r="B1360" s="1" t="s">
        <v>2673</v>
      </c>
      <c r="C1360" s="1" t="s">
        <v>10</v>
      </c>
      <c r="D1360" s="16">
        <v>47080.000000000007</v>
      </c>
    </row>
    <row r="1361" spans="1:4" x14ac:dyDescent="0.2">
      <c r="A1361" s="1" t="s">
        <v>2674</v>
      </c>
      <c r="B1361" s="1" t="s">
        <v>2675</v>
      </c>
      <c r="C1361" s="1" t="s">
        <v>10</v>
      </c>
      <c r="D1361" s="16">
        <v>47960.000000000007</v>
      </c>
    </row>
    <row r="1362" spans="1:4" ht="24.75" x14ac:dyDescent="0.2">
      <c r="A1362" s="1" t="s">
        <v>2676</v>
      </c>
      <c r="B1362" s="1" t="s">
        <v>2677</v>
      </c>
      <c r="C1362" s="1" t="s">
        <v>10</v>
      </c>
      <c r="D1362" s="16">
        <v>37290</v>
      </c>
    </row>
    <row r="1363" spans="1:4" x14ac:dyDescent="0.2">
      <c r="A1363" s="1" t="s">
        <v>2678</v>
      </c>
      <c r="B1363" s="1" t="s">
        <v>2679</v>
      </c>
      <c r="C1363" s="1" t="s">
        <v>10</v>
      </c>
      <c r="D1363" s="16">
        <v>12760.000000000002</v>
      </c>
    </row>
    <row r="1364" spans="1:4" x14ac:dyDescent="0.2">
      <c r="A1364" s="1" t="s">
        <v>2680</v>
      </c>
      <c r="B1364" s="1" t="s">
        <v>2681</v>
      </c>
      <c r="C1364" s="1" t="s">
        <v>10</v>
      </c>
      <c r="D1364" s="16">
        <v>15400.000000000002</v>
      </c>
    </row>
    <row r="1365" spans="1:4" x14ac:dyDescent="0.2">
      <c r="A1365" s="1" t="s">
        <v>2682</v>
      </c>
      <c r="B1365" s="1" t="s">
        <v>2683</v>
      </c>
      <c r="C1365" s="1" t="s">
        <v>10</v>
      </c>
      <c r="D1365" s="16">
        <v>3575.0000000000005</v>
      </c>
    </row>
    <row r="1366" spans="1:4" x14ac:dyDescent="0.2">
      <c r="A1366" s="1" t="s">
        <v>2684</v>
      </c>
      <c r="B1366" s="1" t="s">
        <v>2685</v>
      </c>
      <c r="C1366" s="1" t="s">
        <v>10</v>
      </c>
      <c r="D1366" s="16">
        <v>71500</v>
      </c>
    </row>
    <row r="1367" spans="1:4" x14ac:dyDescent="0.2">
      <c r="A1367" s="1" t="s">
        <v>2686</v>
      </c>
      <c r="B1367" s="1" t="s">
        <v>2687</v>
      </c>
      <c r="C1367" s="1" t="s">
        <v>10</v>
      </c>
      <c r="D1367" s="16">
        <v>68200</v>
      </c>
    </row>
    <row r="1368" spans="1:4" x14ac:dyDescent="0.2">
      <c r="A1368" s="1" t="s">
        <v>2688</v>
      </c>
      <c r="B1368" s="1" t="s">
        <v>2689</v>
      </c>
      <c r="C1368" s="1" t="s">
        <v>10</v>
      </c>
      <c r="D1368" s="16">
        <v>59400</v>
      </c>
    </row>
    <row r="1369" spans="1:4" x14ac:dyDescent="0.2">
      <c r="A1369" s="1" t="s">
        <v>2690</v>
      </c>
      <c r="B1369" s="1" t="s">
        <v>2691</v>
      </c>
      <c r="C1369" s="1" t="s">
        <v>10</v>
      </c>
      <c r="D1369" s="16">
        <v>12100</v>
      </c>
    </row>
    <row r="1370" spans="1:4" x14ac:dyDescent="0.2">
      <c r="A1370" s="1" t="s">
        <v>2692</v>
      </c>
      <c r="B1370" s="1" t="s">
        <v>2693</v>
      </c>
      <c r="C1370" s="1" t="s">
        <v>10</v>
      </c>
      <c r="D1370" s="16">
        <v>85580</v>
      </c>
    </row>
    <row r="1371" spans="1:4" x14ac:dyDescent="0.2">
      <c r="A1371" s="1" t="s">
        <v>2694</v>
      </c>
      <c r="B1371" s="1" t="s">
        <v>2695</v>
      </c>
      <c r="C1371" s="1" t="s">
        <v>10</v>
      </c>
      <c r="D1371" s="16">
        <v>55000.000000000007</v>
      </c>
    </row>
    <row r="1372" spans="1:4" x14ac:dyDescent="0.2">
      <c r="A1372" s="1" t="s">
        <v>2696</v>
      </c>
      <c r="B1372" s="1" t="s">
        <v>2697</v>
      </c>
      <c r="C1372" s="1" t="s">
        <v>10</v>
      </c>
      <c r="D1372" s="16">
        <v>1595.0000000000002</v>
      </c>
    </row>
    <row r="1373" spans="1:4" x14ac:dyDescent="0.2">
      <c r="A1373" s="1" t="s">
        <v>2698</v>
      </c>
      <c r="B1373" s="1" t="s">
        <v>2699</v>
      </c>
      <c r="C1373" s="1" t="s">
        <v>10</v>
      </c>
      <c r="D1373" s="16">
        <v>940.50000000000011</v>
      </c>
    </row>
    <row r="1374" spans="1:4" x14ac:dyDescent="0.2">
      <c r="A1374" s="1" t="s">
        <v>2700</v>
      </c>
      <c r="B1374" s="1" t="s">
        <v>2701</v>
      </c>
      <c r="C1374" s="1" t="s">
        <v>10</v>
      </c>
      <c r="D1374" s="16">
        <v>11660.000000000002</v>
      </c>
    </row>
    <row r="1375" spans="1:4" x14ac:dyDescent="0.2">
      <c r="A1375" s="1" t="s">
        <v>2702</v>
      </c>
      <c r="B1375" s="1" t="s">
        <v>2703</v>
      </c>
      <c r="C1375" s="1" t="s">
        <v>10</v>
      </c>
      <c r="D1375" s="16">
        <v>5610</v>
      </c>
    </row>
    <row r="1376" spans="1:4" x14ac:dyDescent="0.2">
      <c r="A1376" s="1" t="s">
        <v>2704</v>
      </c>
      <c r="B1376" s="1" t="s">
        <v>2705</v>
      </c>
      <c r="C1376" s="1" t="s">
        <v>12</v>
      </c>
      <c r="D1376" s="16">
        <v>29.700000000000003</v>
      </c>
    </row>
    <row r="1377" spans="1:4" x14ac:dyDescent="0.2">
      <c r="A1377" s="1" t="s">
        <v>2706</v>
      </c>
      <c r="B1377" s="1" t="s">
        <v>2707</v>
      </c>
      <c r="C1377" s="1" t="s">
        <v>12</v>
      </c>
      <c r="D1377" s="16">
        <v>20.900000000000002</v>
      </c>
    </row>
    <row r="1378" spans="1:4" x14ac:dyDescent="0.2">
      <c r="A1378" s="1" t="s">
        <v>2708</v>
      </c>
      <c r="B1378" s="1" t="s">
        <v>2709</v>
      </c>
      <c r="C1378" s="1" t="s">
        <v>12</v>
      </c>
      <c r="D1378" s="16">
        <v>12.100000000000001</v>
      </c>
    </row>
    <row r="1379" spans="1:4" x14ac:dyDescent="0.2">
      <c r="A1379" s="1" t="s">
        <v>2710</v>
      </c>
      <c r="B1379" s="1" t="s">
        <v>2711</v>
      </c>
      <c r="C1379" s="1" t="s">
        <v>10</v>
      </c>
      <c r="D1379" s="16">
        <v>5170</v>
      </c>
    </row>
    <row r="1380" spans="1:4" x14ac:dyDescent="0.2">
      <c r="A1380" s="1" t="s">
        <v>2712</v>
      </c>
      <c r="B1380" s="1" t="s">
        <v>2713</v>
      </c>
      <c r="C1380" s="1" t="s">
        <v>12</v>
      </c>
      <c r="D1380" s="16">
        <v>25.85</v>
      </c>
    </row>
    <row r="1381" spans="1:4" x14ac:dyDescent="0.2">
      <c r="A1381" s="1" t="s">
        <v>2714</v>
      </c>
      <c r="B1381" s="1" t="s">
        <v>2715</v>
      </c>
      <c r="C1381" s="1" t="s">
        <v>10</v>
      </c>
      <c r="D1381" s="16">
        <v>2695</v>
      </c>
    </row>
    <row r="1382" spans="1:4" x14ac:dyDescent="0.2">
      <c r="A1382" s="1" t="s">
        <v>2716</v>
      </c>
      <c r="B1382" s="1" t="s">
        <v>2717</v>
      </c>
      <c r="C1382" s="1" t="s">
        <v>12</v>
      </c>
      <c r="D1382" s="16">
        <v>16.5</v>
      </c>
    </row>
    <row r="1383" spans="1:4" x14ac:dyDescent="0.2">
      <c r="A1383" s="1" t="s">
        <v>2767</v>
      </c>
      <c r="B1383" s="1" t="s">
        <v>2768</v>
      </c>
      <c r="C1383" s="1" t="s">
        <v>3</v>
      </c>
      <c r="D1383" s="1"/>
    </row>
    <row r="1384" spans="1:4" ht="36.75" x14ac:dyDescent="0.2">
      <c r="A1384" s="1" t="s">
        <v>2769</v>
      </c>
      <c r="B1384" s="1" t="s">
        <v>2770</v>
      </c>
      <c r="C1384" s="1" t="s">
        <v>3</v>
      </c>
      <c r="D1384" s="1" t="s">
        <v>2766</v>
      </c>
    </row>
    <row r="1385" spans="1:4" x14ac:dyDescent="0.2">
      <c r="A1385" s="1" t="s">
        <v>2718</v>
      </c>
      <c r="B1385" s="1" t="s">
        <v>2719</v>
      </c>
      <c r="C1385" s="1" t="s">
        <v>21</v>
      </c>
      <c r="D1385" s="16">
        <v>50</v>
      </c>
    </row>
    <row r="1386" spans="1:4" x14ac:dyDescent="0.2">
      <c r="A1386" s="1"/>
      <c r="B1386" s="1"/>
      <c r="C1386" s="1"/>
      <c r="D1386" s="1"/>
    </row>
    <row r="1387" spans="1:4" x14ac:dyDescent="0.2">
      <c r="A1387" s="1"/>
      <c r="B1387" s="1"/>
      <c r="C1387" s="1"/>
      <c r="D1387" s="1"/>
    </row>
    <row r="1388" spans="1:4" x14ac:dyDescent="0.2">
      <c r="A1388" s="1"/>
      <c r="B1388" s="1"/>
      <c r="C1388" s="1"/>
      <c r="D1388" s="1"/>
    </row>
    <row r="1389" spans="1:4" x14ac:dyDescent="0.2">
      <c r="A1389" s="1"/>
      <c r="B1389" s="1"/>
      <c r="C1389" s="1"/>
      <c r="D1389" s="1"/>
    </row>
    <row r="1390" spans="1:4" x14ac:dyDescent="0.2">
      <c r="A1390" s="1"/>
      <c r="B1390" s="1"/>
      <c r="C1390" s="1"/>
      <c r="D1390" s="1"/>
    </row>
    <row r="1391" spans="1:4" x14ac:dyDescent="0.2">
      <c r="A1391" s="1"/>
      <c r="B1391" s="1"/>
      <c r="C1391" s="1"/>
      <c r="D1391" s="1"/>
    </row>
    <row r="1392" spans="1:4" x14ac:dyDescent="0.2">
      <c r="A1392" s="1"/>
      <c r="B1392" s="1"/>
      <c r="C1392" s="1"/>
      <c r="D1392" s="1"/>
    </row>
    <row r="1393" spans="1:4" x14ac:dyDescent="0.2">
      <c r="A1393" s="1"/>
      <c r="B1393" s="1"/>
      <c r="C1393" s="1"/>
      <c r="D1393" s="1"/>
    </row>
    <row r="1394" spans="1:4" x14ac:dyDescent="0.2">
      <c r="A1394" s="1"/>
      <c r="B1394" s="1"/>
      <c r="C1394" s="1"/>
      <c r="D1394" s="1"/>
    </row>
    <row r="1395" spans="1:4" x14ac:dyDescent="0.2">
      <c r="A1395" s="1"/>
      <c r="B1395" s="1"/>
      <c r="C1395" s="1"/>
      <c r="D1395" s="1"/>
    </row>
    <row r="1396" spans="1:4" x14ac:dyDescent="0.2">
      <c r="A1396" s="1"/>
      <c r="B1396" s="1"/>
      <c r="C1396" s="1"/>
      <c r="D1396" s="1"/>
    </row>
    <row r="1397" spans="1:4" x14ac:dyDescent="0.2">
      <c r="A1397" s="1"/>
      <c r="B1397" s="1"/>
      <c r="C1397" s="1"/>
      <c r="D1397" s="1"/>
    </row>
    <row r="1398" spans="1:4" x14ac:dyDescent="0.2">
      <c r="A1398" s="1"/>
      <c r="B1398" s="1"/>
      <c r="C1398" s="1"/>
      <c r="D1398" s="1"/>
    </row>
    <row r="1399" spans="1:4" x14ac:dyDescent="0.2">
      <c r="A1399" s="1"/>
      <c r="B1399" s="1"/>
      <c r="C1399" s="1"/>
      <c r="D1399" s="1"/>
    </row>
    <row r="1400" spans="1:4" x14ac:dyDescent="0.2">
      <c r="A1400" s="1"/>
      <c r="B1400" s="1"/>
      <c r="C1400" s="1"/>
      <c r="D1400" s="1"/>
    </row>
    <row r="1401" spans="1:4" x14ac:dyDescent="0.2">
      <c r="A1401" s="1"/>
      <c r="B1401" s="1"/>
      <c r="C1401" s="1"/>
      <c r="D1401" s="1"/>
    </row>
    <row r="1402" spans="1:4" x14ac:dyDescent="0.2">
      <c r="A1402" s="1"/>
      <c r="B1402" s="1"/>
      <c r="C1402" s="1"/>
      <c r="D1402" s="1"/>
    </row>
    <row r="1403" spans="1:4" x14ac:dyDescent="0.2">
      <c r="A1403" s="1"/>
      <c r="B1403" s="1"/>
      <c r="C1403" s="1"/>
      <c r="D1403" s="1"/>
    </row>
    <row r="1404" spans="1:4" x14ac:dyDescent="0.2">
      <c r="A1404" s="1"/>
      <c r="B1404" s="1"/>
      <c r="C1404" s="1"/>
      <c r="D1404" s="1"/>
    </row>
    <row r="1405" spans="1:4" x14ac:dyDescent="0.2">
      <c r="A1405" s="1"/>
      <c r="B1405" s="1"/>
      <c r="C1405" s="1"/>
      <c r="D1405" s="1"/>
    </row>
    <row r="1406" spans="1:4" x14ac:dyDescent="0.2">
      <c r="A1406" s="1"/>
      <c r="B1406" s="1"/>
      <c r="C1406" s="1"/>
      <c r="D1406" s="1"/>
    </row>
    <row r="1407" spans="1:4" x14ac:dyDescent="0.2">
      <c r="A1407" s="1"/>
      <c r="B1407" s="1"/>
      <c r="C1407" s="1"/>
      <c r="D1407" s="1"/>
    </row>
    <row r="1408" spans="1:4" x14ac:dyDescent="0.2">
      <c r="A1408" s="1"/>
      <c r="B1408" s="1"/>
      <c r="C1408" s="1"/>
      <c r="D1408" s="1"/>
    </row>
    <row r="1409" spans="1:4" x14ac:dyDescent="0.2">
      <c r="A1409" s="1"/>
      <c r="B1409" s="1"/>
      <c r="C1409" s="1"/>
      <c r="D1409" s="1"/>
    </row>
    <row r="1410" spans="1:4" x14ac:dyDescent="0.2">
      <c r="A1410" s="1"/>
      <c r="B1410" s="1"/>
      <c r="C1410" s="1"/>
      <c r="D1410" s="1"/>
    </row>
    <row r="1411" spans="1:4" x14ac:dyDescent="0.2">
      <c r="A1411" s="1"/>
      <c r="B1411" s="1"/>
      <c r="C1411" s="1"/>
      <c r="D1411" s="1"/>
    </row>
    <row r="1412" spans="1:4" x14ac:dyDescent="0.2">
      <c r="A1412" s="1"/>
      <c r="B1412" s="1"/>
      <c r="C1412" s="1"/>
      <c r="D1412" s="1"/>
    </row>
    <row r="1413" spans="1:4" x14ac:dyDescent="0.2">
      <c r="A1413" s="1"/>
      <c r="B1413" s="1"/>
      <c r="C1413" s="1"/>
      <c r="D1413" s="1"/>
    </row>
    <row r="1414" spans="1:4" x14ac:dyDescent="0.2">
      <c r="A1414" s="1"/>
      <c r="B1414" s="1"/>
      <c r="C1414" s="1"/>
      <c r="D1414" s="1"/>
    </row>
    <row r="1415" spans="1:4" x14ac:dyDescent="0.2">
      <c r="A1415" s="1"/>
      <c r="B1415" s="1"/>
      <c r="C1415" s="1"/>
      <c r="D1415" s="1"/>
    </row>
    <row r="1416" spans="1:4" x14ac:dyDescent="0.2">
      <c r="A1416" s="1"/>
      <c r="B1416" s="1"/>
      <c r="C1416" s="1"/>
      <c r="D1416" s="1"/>
    </row>
    <row r="1417" spans="1:4" x14ac:dyDescent="0.2">
      <c r="A1417" s="1"/>
      <c r="B1417" s="1"/>
      <c r="C1417" s="1"/>
      <c r="D1417" s="1"/>
    </row>
    <row r="1418" spans="1:4" x14ac:dyDescent="0.2">
      <c r="A1418" s="1"/>
      <c r="B1418" s="1"/>
      <c r="C1418" s="1"/>
      <c r="D1418" s="1"/>
    </row>
    <row r="1419" spans="1:4" x14ac:dyDescent="0.2">
      <c r="A1419" s="1"/>
      <c r="B1419" s="1"/>
      <c r="C1419" s="1"/>
      <c r="D1419" s="1"/>
    </row>
    <row r="1420" spans="1:4" x14ac:dyDescent="0.2">
      <c r="A1420" s="1"/>
      <c r="B1420" s="1"/>
      <c r="C1420" s="1"/>
      <c r="D1420" s="1"/>
    </row>
    <row r="1421" spans="1:4" x14ac:dyDescent="0.2">
      <c r="A1421" s="1"/>
      <c r="B1421" s="1"/>
      <c r="C1421" s="1"/>
      <c r="D1421" s="1"/>
    </row>
    <row r="1422" spans="1:4" x14ac:dyDescent="0.2">
      <c r="A1422" s="1"/>
      <c r="B1422" s="1"/>
      <c r="C1422" s="1"/>
      <c r="D1422" s="1"/>
    </row>
    <row r="1423" spans="1:4" x14ac:dyDescent="0.2">
      <c r="A1423" s="1"/>
      <c r="B1423" s="1"/>
      <c r="C1423" s="1"/>
      <c r="D1423" s="1"/>
    </row>
    <row r="1424" spans="1:4" x14ac:dyDescent="0.2">
      <c r="A1424" s="1"/>
      <c r="B1424" s="1"/>
      <c r="C1424" s="1"/>
      <c r="D1424" s="1"/>
    </row>
    <row r="1425" spans="1:4" x14ac:dyDescent="0.2">
      <c r="A1425" s="1"/>
      <c r="B1425" s="1"/>
      <c r="C1425" s="1"/>
      <c r="D1425" s="1"/>
    </row>
    <row r="1426" spans="1:4" x14ac:dyDescent="0.2">
      <c r="A1426" s="1"/>
      <c r="B1426" s="1"/>
      <c r="C1426" s="1"/>
      <c r="D1426" s="1"/>
    </row>
    <row r="1427" spans="1:4" x14ac:dyDescent="0.2">
      <c r="A1427" s="1"/>
      <c r="B1427" s="1"/>
      <c r="C1427" s="1"/>
      <c r="D1427" s="1"/>
    </row>
    <row r="1428" spans="1:4" x14ac:dyDescent="0.2">
      <c r="A1428" s="1"/>
      <c r="B1428" s="1"/>
      <c r="C1428" s="1"/>
      <c r="D1428" s="1"/>
    </row>
    <row r="1429" spans="1:4" x14ac:dyDescent="0.2">
      <c r="A1429" s="1"/>
      <c r="B1429" s="1"/>
      <c r="C1429" s="1"/>
      <c r="D1429" s="1"/>
    </row>
    <row r="1430" spans="1:4" x14ac:dyDescent="0.2">
      <c r="A1430" s="1"/>
      <c r="B1430" s="1"/>
      <c r="C1430" s="1"/>
      <c r="D1430" s="1"/>
    </row>
    <row r="1431" spans="1:4" x14ac:dyDescent="0.2">
      <c r="A1431" s="1"/>
      <c r="B1431" s="1"/>
      <c r="C1431" s="1"/>
      <c r="D1431" s="1"/>
    </row>
    <row r="1432" spans="1:4" x14ac:dyDescent="0.2">
      <c r="A1432" s="1"/>
      <c r="B1432" s="1"/>
      <c r="C1432" s="1"/>
      <c r="D1432" s="1"/>
    </row>
    <row r="1433" spans="1:4" x14ac:dyDescent="0.2">
      <c r="A1433" s="1"/>
      <c r="B1433" s="1"/>
      <c r="C1433" s="1"/>
      <c r="D1433" s="1"/>
    </row>
    <row r="1434" spans="1:4" x14ac:dyDescent="0.2">
      <c r="A1434" s="1"/>
      <c r="B1434" s="1"/>
      <c r="C1434" s="1"/>
      <c r="D1434" s="1"/>
    </row>
    <row r="1435" spans="1:4" x14ac:dyDescent="0.2">
      <c r="A1435" s="1"/>
      <c r="B1435" s="1"/>
      <c r="C1435" s="1"/>
      <c r="D1435" s="1"/>
    </row>
    <row r="1436" spans="1:4" x14ac:dyDescent="0.2">
      <c r="A1436" s="1"/>
      <c r="B1436" s="1"/>
      <c r="C1436" s="1"/>
      <c r="D1436" s="5"/>
    </row>
    <row r="1437" spans="1:4" x14ac:dyDescent="0.2">
      <c r="A1437" s="1"/>
      <c r="B1437" s="1"/>
      <c r="C1437" s="1"/>
      <c r="D1437" s="1"/>
    </row>
    <row r="1438" spans="1:4" x14ac:dyDescent="0.2">
      <c r="A1438" s="1"/>
      <c r="B1438" s="1"/>
      <c r="C1438" s="1"/>
      <c r="D1438" s="1"/>
    </row>
    <row r="1439" spans="1:4" x14ac:dyDescent="0.2">
      <c r="A1439" s="1"/>
      <c r="B1439" s="1"/>
      <c r="C1439" s="1"/>
      <c r="D1439" s="1"/>
    </row>
    <row r="1440" spans="1:4" x14ac:dyDescent="0.2">
      <c r="A1440" s="1"/>
      <c r="B1440" s="1"/>
      <c r="C1440" s="1"/>
      <c r="D1440" s="1"/>
    </row>
    <row r="1441" spans="1:4" x14ac:dyDescent="0.2">
      <c r="A1441" s="1"/>
      <c r="B1441" s="1"/>
      <c r="C1441" s="1"/>
      <c r="D1441" s="1"/>
    </row>
    <row r="1442" spans="1:4" x14ac:dyDescent="0.2">
      <c r="A1442" s="1"/>
      <c r="B1442" s="1"/>
      <c r="C1442" s="1"/>
      <c r="D1442" s="1"/>
    </row>
    <row r="1443" spans="1:4" x14ac:dyDescent="0.2">
      <c r="A1443" s="1"/>
      <c r="B1443" s="1"/>
      <c r="C1443" s="1"/>
      <c r="D1443" s="1"/>
    </row>
    <row r="1444" spans="1:4" x14ac:dyDescent="0.2">
      <c r="A1444" s="1"/>
      <c r="B1444" s="1"/>
      <c r="C1444" s="1"/>
      <c r="D1444" s="1"/>
    </row>
    <row r="1445" spans="1:4" x14ac:dyDescent="0.2">
      <c r="A1445" s="1"/>
      <c r="B1445" s="1"/>
      <c r="C1445" s="1"/>
      <c r="D1445" s="1"/>
    </row>
    <row r="1446" spans="1:4" x14ac:dyDescent="0.2">
      <c r="A1446" s="1"/>
      <c r="B1446" s="1"/>
      <c r="C1446" s="1"/>
      <c r="D1446" s="1"/>
    </row>
    <row r="1447" spans="1:4" x14ac:dyDescent="0.2">
      <c r="A1447" s="1"/>
      <c r="B1447" s="1"/>
      <c r="C1447" s="1"/>
      <c r="D1447" s="1"/>
    </row>
    <row r="1448" spans="1:4" x14ac:dyDescent="0.2">
      <c r="A1448" s="1"/>
      <c r="B1448" s="1"/>
      <c r="C1448" s="1"/>
      <c r="D1448" s="1"/>
    </row>
    <row r="1449" spans="1:4" x14ac:dyDescent="0.2">
      <c r="A1449" s="1"/>
      <c r="B1449" s="1"/>
      <c r="C1449" s="1"/>
      <c r="D1449" s="1"/>
    </row>
    <row r="1450" spans="1:4" x14ac:dyDescent="0.2">
      <c r="A1450" s="1"/>
      <c r="B1450" s="1"/>
      <c r="C1450" s="1"/>
      <c r="D1450" s="1"/>
    </row>
    <row r="1451" spans="1:4" x14ac:dyDescent="0.2">
      <c r="A1451" s="1"/>
      <c r="B1451" s="1"/>
      <c r="C1451" s="1"/>
      <c r="D1451" s="1"/>
    </row>
    <row r="1452" spans="1:4" x14ac:dyDescent="0.2">
      <c r="A1452" s="1"/>
      <c r="B1452" s="1"/>
      <c r="C1452" s="1"/>
      <c r="D1452" s="1"/>
    </row>
    <row r="1453" spans="1:4" x14ac:dyDescent="0.2">
      <c r="A1453" s="1"/>
      <c r="B1453" s="1"/>
      <c r="C1453" s="1"/>
      <c r="D1453" s="1"/>
    </row>
    <row r="1454" spans="1:4" x14ac:dyDescent="0.2">
      <c r="A1454" s="1"/>
      <c r="B1454" s="1"/>
      <c r="C1454" s="1"/>
      <c r="D1454" s="1"/>
    </row>
    <row r="1455" spans="1:4" x14ac:dyDescent="0.2">
      <c r="A1455" s="1"/>
      <c r="B1455" s="1"/>
      <c r="C1455" s="1"/>
      <c r="D1455" s="1"/>
    </row>
    <row r="1456" spans="1:4" x14ac:dyDescent="0.2">
      <c r="A1456" s="1"/>
      <c r="B1456" s="1"/>
      <c r="C1456" s="1"/>
      <c r="D1456" s="1"/>
    </row>
    <row r="1457" spans="1:4" x14ac:dyDescent="0.2">
      <c r="A1457" s="1"/>
      <c r="B1457" s="1"/>
      <c r="C1457" s="1"/>
      <c r="D1457" s="1"/>
    </row>
    <row r="1458" spans="1:4" x14ac:dyDescent="0.2">
      <c r="A1458" s="1"/>
      <c r="B1458" s="1"/>
      <c r="C1458" s="1"/>
      <c r="D1458" s="1"/>
    </row>
    <row r="1459" spans="1:4" x14ac:dyDescent="0.2">
      <c r="A1459" s="1"/>
      <c r="B1459" s="1"/>
      <c r="C1459" s="1"/>
      <c r="D1459" s="1"/>
    </row>
    <row r="1460" spans="1:4" x14ac:dyDescent="0.2">
      <c r="A1460" s="1"/>
      <c r="B1460" s="1"/>
      <c r="C1460" s="1"/>
      <c r="D1460" s="1"/>
    </row>
    <row r="1461" spans="1:4" x14ac:dyDescent="0.2">
      <c r="A1461" s="1"/>
      <c r="B1461" s="1"/>
      <c r="C1461" s="1"/>
      <c r="D1461" s="1"/>
    </row>
    <row r="1462" spans="1:4" x14ac:dyDescent="0.2">
      <c r="A1462" s="1"/>
      <c r="B1462" s="1"/>
      <c r="C1462" s="1"/>
      <c r="D1462" s="1"/>
    </row>
    <row r="1463" spans="1:4" x14ac:dyDescent="0.2">
      <c r="A1463" s="1"/>
      <c r="B1463" s="1"/>
      <c r="C1463" s="1"/>
      <c r="D1463" s="1"/>
    </row>
    <row r="1464" spans="1:4" x14ac:dyDescent="0.2">
      <c r="A1464" s="1"/>
      <c r="B1464" s="1"/>
      <c r="C1464" s="1"/>
      <c r="D1464" s="1"/>
    </row>
    <row r="1465" spans="1:4" x14ac:dyDescent="0.2">
      <c r="A1465" s="1"/>
      <c r="B1465" s="6"/>
      <c r="C1465" s="1"/>
      <c r="D1465" s="1"/>
    </row>
    <row r="1466" spans="1:4" ht="32.25" customHeight="1" x14ac:dyDescent="0.2">
      <c r="A1466" s="1"/>
      <c r="B1466" s="7"/>
      <c r="C1466" s="1"/>
      <c r="D1466" s="1"/>
    </row>
    <row r="1467" spans="1:4" x14ac:dyDescent="0.2">
      <c r="A1467" s="1"/>
      <c r="B1467" s="1"/>
      <c r="C1467" s="1"/>
      <c r="D1467" s="1"/>
    </row>
    <row r="1468" spans="1:4" x14ac:dyDescent="0.2">
      <c r="A1468" s="1"/>
      <c r="B1468" s="1"/>
      <c r="C1468" s="1"/>
      <c r="D1468" s="1"/>
    </row>
    <row r="1469" spans="1:4" x14ac:dyDescent="0.2">
      <c r="A1469" s="1"/>
      <c r="B1469" s="1"/>
      <c r="C1469" s="1"/>
      <c r="D1469" s="1"/>
    </row>
    <row r="1470" spans="1:4" x14ac:dyDescent="0.2">
      <c r="A1470" s="1"/>
      <c r="B1470" s="1"/>
      <c r="C1470" s="1"/>
      <c r="D1470" s="1"/>
    </row>
    <row r="1471" spans="1:4" x14ac:dyDescent="0.2">
      <c r="A1471" s="1"/>
      <c r="B1471" s="1"/>
      <c r="C1471" s="1"/>
      <c r="D1471" s="1"/>
    </row>
    <row r="1472" spans="1:4" x14ac:dyDescent="0.2">
      <c r="A1472" s="1"/>
      <c r="B1472" s="1"/>
      <c r="C1472" s="1"/>
      <c r="D1472" s="1"/>
    </row>
    <row r="1473" spans="1:4" x14ac:dyDescent="0.2">
      <c r="A1473" s="1"/>
      <c r="B1473" s="1"/>
      <c r="C1473" s="1"/>
      <c r="D1473" s="1"/>
    </row>
    <row r="1474" spans="1:4" x14ac:dyDescent="0.2">
      <c r="A1474" s="1"/>
      <c r="B1474" s="1"/>
      <c r="C1474" s="1"/>
      <c r="D1474" s="1"/>
    </row>
    <row r="1475" spans="1:4" x14ac:dyDescent="0.2">
      <c r="A1475" s="1"/>
      <c r="B1475" s="1"/>
      <c r="C1475" s="1"/>
      <c r="D1475" s="1"/>
    </row>
    <row r="1476" spans="1:4" x14ac:dyDescent="0.2">
      <c r="A1476" s="1"/>
      <c r="B1476" s="1"/>
      <c r="C1476" s="1"/>
      <c r="D1476" s="1"/>
    </row>
    <row r="1477" spans="1:4" x14ac:dyDescent="0.2">
      <c r="A1477" s="1"/>
      <c r="B1477" s="1"/>
      <c r="C1477" s="1"/>
      <c r="D1477" s="1"/>
    </row>
    <row r="1478" spans="1:4" x14ac:dyDescent="0.2">
      <c r="A1478" s="1"/>
      <c r="B1478" s="1"/>
      <c r="C1478" s="1"/>
      <c r="D1478" s="1"/>
    </row>
    <row r="1479" spans="1:4" x14ac:dyDescent="0.2">
      <c r="A1479" s="1"/>
      <c r="B1479" s="1"/>
      <c r="C1479" s="1"/>
      <c r="D1479" s="3"/>
    </row>
    <row r="1480" spans="1:4" x14ac:dyDescent="0.2">
      <c r="A1480" s="1"/>
      <c r="B1480" s="1"/>
      <c r="C1480" s="1"/>
      <c r="D1480" s="1"/>
    </row>
    <row r="1481" spans="1:4" x14ac:dyDescent="0.2">
      <c r="A1481" s="1"/>
      <c r="B1481" s="1"/>
      <c r="C1481" s="1"/>
      <c r="D1481" s="1"/>
    </row>
    <row r="1482" spans="1:4" x14ac:dyDescent="0.2">
      <c r="A1482" s="1"/>
      <c r="B1482" s="1"/>
      <c r="C1482" s="1"/>
      <c r="D1482" s="1"/>
    </row>
    <row r="1483" spans="1:4" x14ac:dyDescent="0.2">
      <c r="A1483" s="1"/>
      <c r="B1483" s="1"/>
      <c r="C1483" s="1"/>
      <c r="D1483" s="1"/>
    </row>
    <row r="1484" spans="1:4" x14ac:dyDescent="0.2">
      <c r="A1484" s="1"/>
      <c r="B1484" s="1"/>
      <c r="C1484" s="1"/>
      <c r="D1484" s="1"/>
    </row>
    <row r="1485" spans="1:4" x14ac:dyDescent="0.2">
      <c r="A1485" s="1"/>
      <c r="B1485" s="1"/>
      <c r="C1485" s="1"/>
      <c r="D1485" s="1"/>
    </row>
    <row r="1486" spans="1:4" x14ac:dyDescent="0.2">
      <c r="A1486" s="1"/>
      <c r="B1486" s="1"/>
      <c r="C1486" s="1"/>
      <c r="D1486" s="1"/>
    </row>
    <row r="1487" spans="1:4" x14ac:dyDescent="0.2">
      <c r="A1487" s="1"/>
      <c r="B1487" s="1"/>
      <c r="C1487" s="1"/>
      <c r="D1487" s="1"/>
    </row>
    <row r="1488" spans="1:4" x14ac:dyDescent="0.2">
      <c r="A1488" s="1"/>
      <c r="B1488" s="1"/>
      <c r="C1488" s="1"/>
      <c r="D1488" s="1"/>
    </row>
    <row r="1489" spans="1:4" x14ac:dyDescent="0.2">
      <c r="A1489" s="1"/>
      <c r="B1489" s="1"/>
      <c r="C1489" s="1"/>
      <c r="D1489" s="1"/>
    </row>
    <row r="1490" spans="1:4" x14ac:dyDescent="0.2">
      <c r="A1490" s="1"/>
      <c r="B1490" s="1"/>
      <c r="C1490" s="1"/>
      <c r="D1490" s="1"/>
    </row>
    <row r="1491" spans="1:4" x14ac:dyDescent="0.2">
      <c r="A1491" s="1"/>
      <c r="B1491" s="1"/>
      <c r="C1491" s="1"/>
      <c r="D1491" s="1"/>
    </row>
    <row r="1492" spans="1:4" x14ac:dyDescent="0.2">
      <c r="A1492" s="1"/>
      <c r="B1492" s="1"/>
      <c r="C1492" s="1"/>
      <c r="D1492" s="1"/>
    </row>
    <row r="1493" spans="1:4" x14ac:dyDescent="0.2">
      <c r="A1493" s="1"/>
      <c r="B1493" s="1"/>
      <c r="C1493" s="1"/>
      <c r="D1493" s="1"/>
    </row>
    <row r="1494" spans="1:4" x14ac:dyDescent="0.2">
      <c r="A1494" s="1"/>
      <c r="B1494" s="1"/>
      <c r="C1494" s="1"/>
      <c r="D1494" s="1"/>
    </row>
    <row r="1495" spans="1:4" x14ac:dyDescent="0.2">
      <c r="A1495" s="1"/>
      <c r="B1495" s="1"/>
      <c r="C1495" s="1"/>
      <c r="D1495" s="1"/>
    </row>
    <row r="1496" spans="1:4" x14ac:dyDescent="0.2">
      <c r="A1496" s="1"/>
      <c r="B1496" s="1"/>
      <c r="C1496" s="1"/>
      <c r="D1496" s="1"/>
    </row>
    <row r="1497" spans="1:4" x14ac:dyDescent="0.2">
      <c r="A1497" s="1"/>
      <c r="B1497" s="1"/>
      <c r="C1497" s="1"/>
      <c r="D1497" s="1"/>
    </row>
    <row r="1498" spans="1:4" x14ac:dyDescent="0.2">
      <c r="A1498" s="1"/>
      <c r="B1498" s="1"/>
      <c r="C1498" s="1"/>
      <c r="D1498" s="1"/>
    </row>
    <row r="1499" spans="1:4" x14ac:dyDescent="0.2">
      <c r="A1499" s="1"/>
      <c r="B1499" s="1"/>
      <c r="C1499" s="1"/>
      <c r="D1499" s="1"/>
    </row>
    <row r="1500" spans="1:4" x14ac:dyDescent="0.2">
      <c r="A1500" s="1"/>
      <c r="B1500" s="1"/>
      <c r="C1500" s="1"/>
      <c r="D1500" s="1"/>
    </row>
    <row r="1501" spans="1:4" x14ac:dyDescent="0.2">
      <c r="A1501" s="1"/>
      <c r="B1501" s="1"/>
      <c r="C1501" s="1"/>
      <c r="D1501" s="1"/>
    </row>
    <row r="1502" spans="1:4" x14ac:dyDescent="0.2">
      <c r="A1502" s="1"/>
      <c r="B1502" s="1"/>
      <c r="C1502" s="1"/>
      <c r="D1502" s="1"/>
    </row>
    <row r="1503" spans="1:4" x14ac:dyDescent="0.2">
      <c r="A1503" s="1"/>
      <c r="B1503" s="1"/>
      <c r="C1503" s="1"/>
      <c r="D1503" s="1"/>
    </row>
    <row r="1504" spans="1:4" x14ac:dyDescent="0.2">
      <c r="A1504" s="1"/>
      <c r="B1504" s="1"/>
      <c r="C1504" s="1"/>
      <c r="D1504" s="1"/>
    </row>
    <row r="1505" spans="1:4" x14ac:dyDescent="0.2">
      <c r="A1505" s="1"/>
      <c r="B1505" s="1"/>
      <c r="C1505" s="1"/>
      <c r="D1505" s="1"/>
    </row>
    <row r="1506" spans="1:4" x14ac:dyDescent="0.2">
      <c r="A1506" s="1"/>
      <c r="B1506" s="1"/>
      <c r="C1506" s="1"/>
      <c r="D1506" s="1"/>
    </row>
    <row r="1507" spans="1:4" x14ac:dyDescent="0.2">
      <c r="A1507" s="1"/>
      <c r="B1507" s="1"/>
      <c r="C1507" s="1"/>
      <c r="D1507" s="1"/>
    </row>
    <row r="1508" spans="1:4" x14ac:dyDescent="0.2">
      <c r="A1508" s="1"/>
      <c r="B1508" s="1"/>
      <c r="C1508" s="1"/>
      <c r="D1508" s="1"/>
    </row>
    <row r="1509" spans="1:4" x14ac:dyDescent="0.2">
      <c r="A1509" s="1"/>
      <c r="B1509" s="1"/>
      <c r="C1509" s="1"/>
      <c r="D1509" s="1"/>
    </row>
    <row r="1510" spans="1:4" x14ac:dyDescent="0.2">
      <c r="A1510" s="1"/>
      <c r="B1510" s="1"/>
      <c r="C1510" s="1"/>
      <c r="D1510" s="1"/>
    </row>
    <row r="1511" spans="1:4" x14ac:dyDescent="0.2">
      <c r="A1511" s="1"/>
      <c r="B1511" s="1"/>
      <c r="C1511" s="1"/>
      <c r="D1511" s="1"/>
    </row>
    <row r="1512" spans="1:4" x14ac:dyDescent="0.2">
      <c r="A1512" s="1"/>
      <c r="B1512" s="1"/>
      <c r="C1512" s="1"/>
      <c r="D1512" s="1"/>
    </row>
    <row r="1513" spans="1:4" x14ac:dyDescent="0.2">
      <c r="A1513" s="1"/>
      <c r="B1513" s="1"/>
      <c r="C1513" s="1"/>
      <c r="D1513" s="1"/>
    </row>
    <row r="1514" spans="1:4" x14ac:dyDescent="0.2">
      <c r="A1514" s="1"/>
      <c r="B1514" s="1"/>
      <c r="C1514" s="1"/>
      <c r="D1514" s="1"/>
    </row>
    <row r="1515" spans="1:4" x14ac:dyDescent="0.2">
      <c r="A1515" s="1"/>
      <c r="B1515" s="1"/>
      <c r="C1515" s="1"/>
      <c r="D1515" s="1"/>
    </row>
    <row r="1516" spans="1:4" x14ac:dyDescent="0.2">
      <c r="A1516" s="1"/>
      <c r="B1516" s="1"/>
      <c r="C1516" s="1"/>
      <c r="D1516" s="1"/>
    </row>
    <row r="1517" spans="1:4" x14ac:dyDescent="0.2">
      <c r="A1517" s="1"/>
      <c r="B1517" s="1"/>
      <c r="C1517" s="1"/>
      <c r="D1517" s="1"/>
    </row>
    <row r="1518" spans="1:4" x14ac:dyDescent="0.2">
      <c r="A1518" s="1"/>
      <c r="B1518" s="1"/>
      <c r="C1518" s="1"/>
      <c r="D1518" s="1"/>
    </row>
    <row r="1519" spans="1:4" x14ac:dyDescent="0.2">
      <c r="A1519" s="1"/>
      <c r="B1519" s="1"/>
      <c r="C1519" s="1"/>
      <c r="D1519" s="1"/>
    </row>
    <row r="1520" spans="1:4" x14ac:dyDescent="0.2">
      <c r="A1520" s="1"/>
      <c r="B1520" s="1"/>
      <c r="C1520" s="1"/>
      <c r="D1520" s="1"/>
    </row>
    <row r="1521" spans="1:4" x14ac:dyDescent="0.2">
      <c r="A1521" s="1"/>
      <c r="B1521" s="1"/>
      <c r="C1521" s="1"/>
      <c r="D1521" s="1"/>
    </row>
    <row r="1522" spans="1:4" x14ac:dyDescent="0.2">
      <c r="A1522" s="1"/>
      <c r="B1522" s="1"/>
      <c r="C1522" s="1"/>
      <c r="D1522" s="1"/>
    </row>
    <row r="1523" spans="1:4" x14ac:dyDescent="0.2">
      <c r="A1523" s="1"/>
      <c r="B1523" s="1"/>
      <c r="C1523" s="1"/>
      <c r="D1523" s="1"/>
    </row>
    <row r="1524" spans="1:4" x14ac:dyDescent="0.2">
      <c r="A1524" s="1"/>
      <c r="B1524" s="1"/>
      <c r="C1524" s="1"/>
      <c r="D1524" s="1"/>
    </row>
    <row r="1525" spans="1:4" x14ac:dyDescent="0.2">
      <c r="A1525" s="1"/>
      <c r="B1525" s="1"/>
      <c r="C1525" s="1"/>
      <c r="D1525" s="1"/>
    </row>
    <row r="1526" spans="1:4" x14ac:dyDescent="0.2">
      <c r="A1526" s="1"/>
      <c r="B1526" s="1"/>
      <c r="C1526" s="1"/>
      <c r="D1526" s="1"/>
    </row>
    <row r="1527" spans="1:4" x14ac:dyDescent="0.2">
      <c r="A1527" s="1"/>
      <c r="B1527" s="1"/>
      <c r="C1527" s="1"/>
      <c r="D1527" s="1"/>
    </row>
    <row r="1528" spans="1:4" x14ac:dyDescent="0.2">
      <c r="A1528" s="1"/>
      <c r="B1528" s="1"/>
      <c r="C1528" s="1"/>
      <c r="D1528" s="1"/>
    </row>
    <row r="1529" spans="1:4" x14ac:dyDescent="0.2">
      <c r="A1529" s="1"/>
      <c r="B1529" s="1"/>
      <c r="C1529" s="1"/>
      <c r="D1529" s="1"/>
    </row>
    <row r="1530" spans="1:4" x14ac:dyDescent="0.2">
      <c r="A1530" s="1"/>
      <c r="B1530" s="1"/>
      <c r="C1530" s="1"/>
      <c r="D1530" s="1"/>
    </row>
    <row r="1531" spans="1:4" x14ac:dyDescent="0.2">
      <c r="A1531" s="1"/>
      <c r="B1531" s="1"/>
      <c r="C1531" s="1"/>
      <c r="D1531" s="1"/>
    </row>
    <row r="1532" spans="1:4" x14ac:dyDescent="0.2">
      <c r="A1532" s="1"/>
      <c r="B1532" s="1"/>
      <c r="C1532" s="1"/>
      <c r="D1532" s="1"/>
    </row>
    <row r="1533" spans="1:4" x14ac:dyDescent="0.2">
      <c r="A1533" s="8"/>
      <c r="B1533" s="8"/>
      <c r="C1533" s="8"/>
      <c r="D1533" s="1"/>
    </row>
    <row r="1534" spans="1:4" x14ac:dyDescent="0.2">
      <c r="A1534" s="9"/>
      <c r="B1534" s="9"/>
      <c r="C1534" s="9"/>
      <c r="D1534" s="1"/>
    </row>
    <row r="1535" spans="1:4" x14ac:dyDescent="0.2">
      <c r="A1535" s="10"/>
      <c r="B1535" s="10"/>
      <c r="C1535" s="10"/>
      <c r="D1535" s="1"/>
    </row>
    <row r="1536" spans="1:4" x14ac:dyDescent="0.2">
      <c r="A1536" s="11"/>
      <c r="B1536" s="11"/>
      <c r="C1536" s="11"/>
      <c r="D1536" s="1"/>
    </row>
    <row r="1537" spans="1:4" x14ac:dyDescent="0.2">
      <c r="A1537" s="1"/>
      <c r="B1537" s="1"/>
      <c r="C1537" s="1"/>
      <c r="D1537" s="1"/>
    </row>
    <row r="1538" spans="1:4" x14ac:dyDescent="0.2">
      <c r="A1538" s="1"/>
      <c r="B1538" s="1"/>
      <c r="C1538" s="1"/>
      <c r="D1538" s="1"/>
    </row>
    <row r="1539" spans="1:4" x14ac:dyDescent="0.2">
      <c r="A1539" s="1"/>
      <c r="B1539" s="1"/>
      <c r="C1539" s="1"/>
      <c r="D1539" s="1"/>
    </row>
    <row r="1540" spans="1:4" x14ac:dyDescent="0.2">
      <c r="A1540" s="1"/>
      <c r="B1540" s="1"/>
      <c r="C1540" s="1"/>
      <c r="D1540" s="1"/>
    </row>
    <row r="1541" spans="1:4" x14ac:dyDescent="0.2">
      <c r="A1541" s="1"/>
      <c r="B1541" s="1"/>
      <c r="C1541" s="1"/>
      <c r="D1541" s="1"/>
    </row>
    <row r="1542" spans="1:4" x14ac:dyDescent="0.2">
      <c r="A1542" s="1"/>
      <c r="B1542" s="1"/>
      <c r="C1542" s="1"/>
      <c r="D1542" s="1"/>
    </row>
    <row r="1543" spans="1:4" x14ac:dyDescent="0.2">
      <c r="A1543" s="1"/>
      <c r="B1543" s="1"/>
      <c r="C1543" s="1"/>
      <c r="D1543" s="1"/>
    </row>
    <row r="1544" spans="1:4" x14ac:dyDescent="0.2">
      <c r="A1544" s="1"/>
      <c r="B1544" s="1"/>
      <c r="C1544" s="1"/>
      <c r="D1544" s="1"/>
    </row>
    <row r="1545" spans="1:4" x14ac:dyDescent="0.2">
      <c r="A1545" s="1"/>
      <c r="B1545" s="1"/>
      <c r="C1545" s="1"/>
      <c r="D1545" s="1"/>
    </row>
    <row r="1546" spans="1:4" x14ac:dyDescent="0.2">
      <c r="A1546" s="1"/>
      <c r="B1546" s="1"/>
      <c r="C1546" s="1"/>
      <c r="D1546" s="1"/>
    </row>
    <row r="1547" spans="1:4" x14ac:dyDescent="0.2">
      <c r="A1547" s="1"/>
      <c r="B1547" s="1"/>
      <c r="C1547" s="1"/>
      <c r="D1547" s="1"/>
    </row>
    <row r="1548" spans="1:4" x14ac:dyDescent="0.2">
      <c r="A1548" s="1"/>
      <c r="B1548" s="1"/>
      <c r="C1548" s="1"/>
      <c r="D1548" s="1"/>
    </row>
    <row r="1549" spans="1:4" x14ac:dyDescent="0.2">
      <c r="A1549" s="1"/>
      <c r="B1549" s="1"/>
      <c r="C1549" s="1"/>
      <c r="D1549" s="1"/>
    </row>
    <row r="1550" spans="1:4" x14ac:dyDescent="0.2">
      <c r="A1550" s="1"/>
      <c r="B1550" s="1"/>
      <c r="C1550" s="1"/>
      <c r="D1550" s="1"/>
    </row>
    <row r="1551" spans="1:4" x14ac:dyDescent="0.2">
      <c r="A1551" s="1"/>
      <c r="B1551" s="1"/>
      <c r="C1551" s="1"/>
      <c r="D1551" s="1"/>
    </row>
    <row r="1552" spans="1:4" x14ac:dyDescent="0.2">
      <c r="A1552" s="1"/>
      <c r="B1552" s="1"/>
      <c r="C1552" s="1"/>
      <c r="D1552" s="1"/>
    </row>
    <row r="1553" spans="1:4" x14ac:dyDescent="0.2">
      <c r="A1553" s="1"/>
      <c r="B1553" s="1"/>
      <c r="C1553" s="1"/>
      <c r="D1553" s="1"/>
    </row>
    <row r="1554" spans="1:4" x14ac:dyDescent="0.2">
      <c r="A1554" s="1"/>
      <c r="B1554" s="1"/>
      <c r="C1554" s="1"/>
      <c r="D1554" s="1"/>
    </row>
    <row r="1555" spans="1:4" x14ac:dyDescent="0.2">
      <c r="A1555" s="1"/>
      <c r="B1555" s="1"/>
      <c r="C1555" s="1"/>
      <c r="D1555" s="1"/>
    </row>
    <row r="1556" spans="1:4" x14ac:dyDescent="0.2">
      <c r="A1556" s="1"/>
      <c r="B1556" s="1"/>
      <c r="C1556" s="1"/>
      <c r="D1556" s="1"/>
    </row>
    <row r="1557" spans="1:4" x14ac:dyDescent="0.2">
      <c r="A1557" s="1"/>
      <c r="B1557" s="1"/>
      <c r="C1557" s="1"/>
      <c r="D1557" s="1"/>
    </row>
    <row r="1558" spans="1:4" x14ac:dyDescent="0.2">
      <c r="A1558" s="1"/>
      <c r="B1558" s="1"/>
      <c r="C1558" s="1"/>
      <c r="D1558" s="1"/>
    </row>
    <row r="1559" spans="1:4" x14ac:dyDescent="0.2">
      <c r="A1559" s="1"/>
      <c r="B1559" s="1"/>
      <c r="C1559" s="1"/>
      <c r="D1559" s="1"/>
    </row>
    <row r="1560" spans="1:4" x14ac:dyDescent="0.2">
      <c r="A1560" s="1"/>
      <c r="B1560" s="1"/>
      <c r="C1560" s="1"/>
      <c r="D1560" s="1"/>
    </row>
    <row r="1561" spans="1:4" x14ac:dyDescent="0.2">
      <c r="A1561" s="1"/>
      <c r="B1561" s="1"/>
      <c r="C1561" s="1"/>
      <c r="D1561" s="1"/>
    </row>
    <row r="1562" spans="1:4" x14ac:dyDescent="0.2">
      <c r="A1562" s="1"/>
      <c r="B1562" s="1"/>
      <c r="C1562" s="1"/>
      <c r="D1562" s="3"/>
    </row>
    <row r="1563" spans="1:4" x14ac:dyDescent="0.2">
      <c r="A1563" s="1"/>
      <c r="B1563" s="1"/>
      <c r="C1563" s="1"/>
      <c r="D1563" s="1"/>
    </row>
    <row r="1564" spans="1:4" x14ac:dyDescent="0.2">
      <c r="A1564" s="1"/>
      <c r="B1564" s="1"/>
      <c r="C1564" s="1"/>
      <c r="D1564" s="1"/>
    </row>
    <row r="1565" spans="1:4" x14ac:dyDescent="0.2">
      <c r="A1565" s="1"/>
      <c r="B1565" s="1"/>
      <c r="C1565" s="1"/>
      <c r="D1565" s="1"/>
    </row>
    <row r="1566" spans="1:4" x14ac:dyDescent="0.2">
      <c r="A1566" s="1"/>
      <c r="B1566" s="1"/>
      <c r="C1566" s="1"/>
      <c r="D1566" s="1"/>
    </row>
    <row r="1567" spans="1:4" x14ac:dyDescent="0.2">
      <c r="A1567" s="1"/>
      <c r="B1567" s="1"/>
      <c r="C1567" s="1"/>
      <c r="D1567" s="1"/>
    </row>
    <row r="1568" spans="1:4" x14ac:dyDescent="0.2">
      <c r="A1568" s="1"/>
      <c r="B1568" s="1"/>
      <c r="C1568" s="1"/>
      <c r="D1568" s="1"/>
    </row>
    <row r="1569" spans="1:4" x14ac:dyDescent="0.2">
      <c r="A1569" s="1"/>
      <c r="B1569" s="1"/>
      <c r="C1569" s="1"/>
      <c r="D1569" s="1"/>
    </row>
    <row r="1570" spans="1:4" x14ac:dyDescent="0.2">
      <c r="A1570" s="1"/>
      <c r="B1570" s="1"/>
      <c r="C1570" s="1"/>
      <c r="D1570" s="1"/>
    </row>
    <row r="1571" spans="1:4" x14ac:dyDescent="0.2">
      <c r="A1571" s="1"/>
      <c r="B1571" s="1"/>
      <c r="C1571" s="1"/>
      <c r="D1571" s="1"/>
    </row>
    <row r="1572" spans="1:4" x14ac:dyDescent="0.2">
      <c r="A1572" s="1"/>
      <c r="B1572" s="1"/>
      <c r="C1572" s="1"/>
      <c r="D1572" s="1"/>
    </row>
    <row r="1573" spans="1:4" x14ac:dyDescent="0.2">
      <c r="A1573" s="1"/>
      <c r="B1573" s="1"/>
      <c r="C1573" s="1"/>
      <c r="D1573" s="1"/>
    </row>
    <row r="1574" spans="1:4" x14ac:dyDescent="0.2">
      <c r="A1574" s="1"/>
      <c r="B1574" s="1"/>
      <c r="C1574" s="1"/>
      <c r="D1574" s="1"/>
    </row>
    <row r="1575" spans="1:4" x14ac:dyDescent="0.2">
      <c r="A1575" s="1"/>
      <c r="B1575" s="1"/>
      <c r="C1575" s="1"/>
      <c r="D1575" s="1"/>
    </row>
    <row r="1576" spans="1:4" x14ac:dyDescent="0.2">
      <c r="A1576" s="1"/>
      <c r="B1576" s="1"/>
      <c r="C1576" s="1"/>
      <c r="D1576" s="1"/>
    </row>
    <row r="1577" spans="1:4" x14ac:dyDescent="0.2">
      <c r="A1577" s="1"/>
      <c r="B1577" s="1"/>
      <c r="C1577" s="1"/>
      <c r="D1577" s="1"/>
    </row>
    <row r="1578" spans="1:4" x14ac:dyDescent="0.2">
      <c r="A1578" s="1"/>
      <c r="B1578" s="1"/>
      <c r="C1578" s="1"/>
      <c r="D1578" s="1"/>
    </row>
    <row r="1579" spans="1:4" x14ac:dyDescent="0.2">
      <c r="A1579" s="1"/>
      <c r="B1579" s="1"/>
      <c r="C1579" s="1"/>
      <c r="D1579" s="1"/>
    </row>
    <row r="1580" spans="1:4" x14ac:dyDescent="0.2">
      <c r="A1580" s="1"/>
      <c r="B1580" s="1"/>
      <c r="C1580" s="1"/>
      <c r="D1580" s="1"/>
    </row>
    <row r="1581" spans="1:4" x14ac:dyDescent="0.2">
      <c r="A1581" s="1"/>
      <c r="B1581" s="1"/>
      <c r="C1581" s="1"/>
      <c r="D1581" s="1"/>
    </row>
    <row r="1582" spans="1:4" x14ac:dyDescent="0.2">
      <c r="A1582" s="1"/>
      <c r="B1582" s="1"/>
      <c r="C1582" s="1"/>
      <c r="D1582" s="1"/>
    </row>
    <row r="1583" spans="1:4" x14ac:dyDescent="0.2">
      <c r="A1583" s="1"/>
      <c r="B1583" s="1"/>
      <c r="C1583" s="1"/>
      <c r="D1583" s="1"/>
    </row>
    <row r="1584" spans="1:4" x14ac:dyDescent="0.2">
      <c r="A1584" s="1"/>
      <c r="B1584" s="1"/>
      <c r="C1584" s="1"/>
      <c r="D1584" s="1"/>
    </row>
    <row r="1585" spans="1:4" x14ac:dyDescent="0.2">
      <c r="A1585" s="1"/>
      <c r="B1585" s="1"/>
      <c r="C1585" s="1"/>
      <c r="D1585" s="1"/>
    </row>
    <row r="1586" spans="1:4" x14ac:dyDescent="0.2">
      <c r="A1586" s="1"/>
      <c r="B1586" s="1"/>
      <c r="C1586" s="1"/>
      <c r="D1586" s="1"/>
    </row>
    <row r="1587" spans="1:4" x14ac:dyDescent="0.2">
      <c r="A1587" s="1"/>
      <c r="B1587" s="1"/>
      <c r="C1587" s="1"/>
      <c r="D1587" s="1"/>
    </row>
    <row r="1588" spans="1:4" x14ac:dyDescent="0.2">
      <c r="A1588" s="1"/>
      <c r="B1588" s="1"/>
      <c r="C1588" s="1"/>
      <c r="D1588" s="1"/>
    </row>
    <row r="1589" spans="1:4" x14ac:dyDescent="0.2">
      <c r="A1589" s="1"/>
      <c r="B1589" s="1"/>
      <c r="C1589" s="1"/>
      <c r="D1589" s="1"/>
    </row>
    <row r="1590" spans="1:4" x14ac:dyDescent="0.2">
      <c r="A1590" s="1"/>
      <c r="B1590" s="1"/>
      <c r="C1590" s="1"/>
      <c r="D1590" s="1"/>
    </row>
    <row r="1591" spans="1:4" x14ac:dyDescent="0.2">
      <c r="A1591" s="1"/>
      <c r="B1591" s="1"/>
      <c r="C1591" s="1"/>
      <c r="D1591" s="1"/>
    </row>
    <row r="1592" spans="1:4" x14ac:dyDescent="0.2">
      <c r="A1592" s="1"/>
      <c r="B1592" s="1"/>
      <c r="C1592" s="1"/>
      <c r="D1592" s="1"/>
    </row>
    <row r="1593" spans="1:4" x14ac:dyDescent="0.2">
      <c r="A1593" s="1"/>
      <c r="B1593" s="1"/>
      <c r="C1593" s="1"/>
      <c r="D1593" s="1"/>
    </row>
    <row r="1594" spans="1:4" x14ac:dyDescent="0.2">
      <c r="A1594" s="1"/>
      <c r="B1594" s="1"/>
      <c r="C1594" s="1"/>
      <c r="D1594" s="1"/>
    </row>
    <row r="1595" spans="1:4" x14ac:dyDescent="0.2">
      <c r="A1595" s="1"/>
      <c r="B1595" s="1"/>
      <c r="C1595" s="1"/>
      <c r="D1595" s="1"/>
    </row>
    <row r="1596" spans="1:4" x14ac:dyDescent="0.2">
      <c r="A1596" s="1"/>
      <c r="B1596" s="1"/>
      <c r="C1596" s="1"/>
      <c r="D1596" s="1"/>
    </row>
    <row r="1597" spans="1:4" x14ac:dyDescent="0.2">
      <c r="A1597" s="1"/>
      <c r="B1597" s="1"/>
      <c r="C1597" s="1"/>
      <c r="D1597" s="1"/>
    </row>
    <row r="1598" spans="1:4" x14ac:dyDescent="0.2">
      <c r="A1598" s="1"/>
      <c r="B1598" s="1"/>
      <c r="C1598" s="1"/>
      <c r="D1598" s="1"/>
    </row>
    <row r="1599" spans="1:4" x14ac:dyDescent="0.2">
      <c r="A1599" s="1"/>
      <c r="B1599" s="1"/>
      <c r="C1599" s="1"/>
      <c r="D1599" s="1"/>
    </row>
    <row r="1600" spans="1:4" x14ac:dyDescent="0.2">
      <c r="A1600" s="1"/>
      <c r="B1600" s="1"/>
      <c r="C1600" s="1"/>
      <c r="D1600" s="1"/>
    </row>
    <row r="1601" spans="1:4" x14ac:dyDescent="0.2">
      <c r="A1601" s="1"/>
      <c r="B1601" s="1"/>
      <c r="C1601" s="1"/>
      <c r="D1601" s="1"/>
    </row>
    <row r="1602" spans="1:4" x14ac:dyDescent="0.2">
      <c r="A1602" s="1"/>
      <c r="B1602" s="1"/>
      <c r="C1602" s="1"/>
      <c r="D1602" s="1"/>
    </row>
    <row r="1603" spans="1:4" x14ac:dyDescent="0.2">
      <c r="A1603" s="1"/>
      <c r="B1603" s="1"/>
      <c r="C1603" s="1"/>
      <c r="D1603" s="1"/>
    </row>
    <row r="1604" spans="1:4" x14ac:dyDescent="0.2">
      <c r="A1604" s="1"/>
      <c r="B1604" s="1"/>
      <c r="C1604" s="1"/>
      <c r="D1604" s="1"/>
    </row>
    <row r="1605" spans="1:4" x14ac:dyDescent="0.2">
      <c r="A1605" s="1"/>
      <c r="B1605" s="1"/>
      <c r="C1605" s="1"/>
      <c r="D1605" s="1"/>
    </row>
    <row r="1606" spans="1:4" x14ac:dyDescent="0.2">
      <c r="A1606" s="1"/>
      <c r="B1606" s="1"/>
      <c r="C1606" s="1"/>
      <c r="D1606" s="1"/>
    </row>
    <row r="1607" spans="1:4" x14ac:dyDescent="0.2">
      <c r="A1607" s="1"/>
      <c r="B1607" s="1"/>
      <c r="C1607" s="1"/>
      <c r="D1607" s="1"/>
    </row>
    <row r="1608" spans="1:4" x14ac:dyDescent="0.2">
      <c r="A1608" s="1"/>
      <c r="B1608" s="1"/>
      <c r="C1608" s="1"/>
      <c r="D1608" s="1"/>
    </row>
    <row r="1609" spans="1:4" x14ac:dyDescent="0.2">
      <c r="A1609" s="1"/>
      <c r="B1609" s="1"/>
      <c r="C1609" s="1"/>
      <c r="D1609" s="1"/>
    </row>
    <row r="1610" spans="1:4" x14ac:dyDescent="0.2">
      <c r="A1610" s="1"/>
      <c r="B1610" s="1"/>
      <c r="C1610" s="1"/>
      <c r="D1610" s="1"/>
    </row>
    <row r="1611" spans="1:4" x14ac:dyDescent="0.2">
      <c r="A1611" s="1"/>
      <c r="B1611" s="1"/>
      <c r="C1611" s="1"/>
      <c r="D1611" s="1"/>
    </row>
    <row r="1612" spans="1:4" x14ac:dyDescent="0.2">
      <c r="A1612" s="1"/>
      <c r="B1612" s="1"/>
      <c r="C1612" s="1"/>
      <c r="D1612" s="1"/>
    </row>
    <row r="1613" spans="1:4" x14ac:dyDescent="0.2">
      <c r="A1613" s="1"/>
      <c r="B1613" s="1"/>
      <c r="C1613" s="1"/>
      <c r="D1613" s="1"/>
    </row>
    <row r="1614" spans="1:4" x14ac:dyDescent="0.2">
      <c r="A1614" s="1"/>
      <c r="B1614" s="1"/>
      <c r="C1614" s="1"/>
      <c r="D1614" s="1"/>
    </row>
    <row r="1615" spans="1:4" x14ac:dyDescent="0.2">
      <c r="A1615" s="1"/>
      <c r="B1615" s="1"/>
      <c r="C1615" s="1"/>
      <c r="D1615" s="1"/>
    </row>
    <row r="1616" spans="1:4" x14ac:dyDescent="0.2">
      <c r="A1616" s="1"/>
      <c r="B1616" s="1"/>
      <c r="C1616" s="1"/>
      <c r="D1616" s="1"/>
    </row>
    <row r="1617" spans="1:4" x14ac:dyDescent="0.2">
      <c r="A1617" s="1"/>
      <c r="B1617" s="1"/>
      <c r="C1617" s="1"/>
      <c r="D1617" s="1"/>
    </row>
    <row r="1618" spans="1:4" x14ac:dyDescent="0.2">
      <c r="A1618" s="1"/>
      <c r="B1618" s="1"/>
      <c r="C1618" s="1"/>
      <c r="D1618" s="1"/>
    </row>
    <row r="1619" spans="1:4" x14ac:dyDescent="0.2">
      <c r="A1619" s="1"/>
      <c r="B1619" s="1"/>
      <c r="C1619" s="1"/>
      <c r="D1619" s="1"/>
    </row>
    <row r="1620" spans="1:4" x14ac:dyDescent="0.2">
      <c r="A1620" s="1"/>
      <c r="B1620" s="1"/>
      <c r="C1620" s="1"/>
      <c r="D1620" s="1"/>
    </row>
    <row r="1621" spans="1:4" x14ac:dyDescent="0.2">
      <c r="A1621" s="1"/>
      <c r="B1621" s="1"/>
      <c r="C1621" s="1"/>
      <c r="D1621" s="1"/>
    </row>
    <row r="1622" spans="1:4" x14ac:dyDescent="0.2">
      <c r="A1622" s="1"/>
      <c r="B1622" s="1"/>
      <c r="C1622" s="1"/>
      <c r="D1622" s="1"/>
    </row>
    <row r="1623" spans="1:4" x14ac:dyDescent="0.2">
      <c r="A1623" s="1"/>
      <c r="B1623" s="1"/>
      <c r="C1623" s="1"/>
      <c r="D1623" s="1"/>
    </row>
    <row r="1624" spans="1:4" x14ac:dyDescent="0.2">
      <c r="A1624" s="1"/>
      <c r="B1624" s="1"/>
      <c r="C1624" s="1"/>
      <c r="D1624" s="1"/>
    </row>
    <row r="1625" spans="1:4" x14ac:dyDescent="0.2">
      <c r="A1625" s="1"/>
      <c r="B1625" s="1"/>
      <c r="C1625" s="1"/>
      <c r="D1625" s="1"/>
    </row>
    <row r="1626" spans="1:4" x14ac:dyDescent="0.2">
      <c r="A1626" s="1"/>
      <c r="B1626" s="1"/>
      <c r="C1626" s="1"/>
      <c r="D1626" s="1"/>
    </row>
    <row r="1627" spans="1:4" x14ac:dyDescent="0.2">
      <c r="A1627" s="1"/>
      <c r="B1627" s="1"/>
      <c r="C1627" s="1"/>
      <c r="D1627" s="1"/>
    </row>
    <row r="1628" spans="1:4" x14ac:dyDescent="0.2">
      <c r="A1628" s="1"/>
      <c r="B1628" s="1"/>
      <c r="C1628" s="1"/>
      <c r="D1628" s="1"/>
    </row>
    <row r="1629" spans="1:4" x14ac:dyDescent="0.2">
      <c r="A1629" s="1"/>
      <c r="B1629" s="1"/>
      <c r="C1629" s="1"/>
      <c r="D1629" s="1"/>
    </row>
    <row r="1630" spans="1:4" x14ac:dyDescent="0.2">
      <c r="A1630" s="1"/>
      <c r="B1630" s="1"/>
      <c r="C1630" s="1"/>
      <c r="D1630" s="1"/>
    </row>
    <row r="1631" spans="1:4" x14ac:dyDescent="0.2">
      <c r="A1631" s="1"/>
      <c r="B1631" s="1"/>
      <c r="C1631" s="1"/>
      <c r="D1631" s="1"/>
    </row>
    <row r="1632" spans="1:4" x14ac:dyDescent="0.2">
      <c r="A1632" s="1"/>
      <c r="B1632" s="1"/>
      <c r="C1632" s="1"/>
      <c r="D1632" s="1"/>
    </row>
    <row r="1633" spans="1:4" x14ac:dyDescent="0.2">
      <c r="A1633" s="1"/>
      <c r="B1633" s="1"/>
      <c r="C1633" s="1"/>
      <c r="D1633" s="1"/>
    </row>
    <row r="1634" spans="1:4" x14ac:dyDescent="0.2">
      <c r="A1634" s="1"/>
      <c r="B1634" s="1"/>
      <c r="C1634" s="1"/>
      <c r="D1634" s="1"/>
    </row>
    <row r="1635" spans="1:4" x14ac:dyDescent="0.2">
      <c r="A1635" s="1"/>
      <c r="B1635" s="1"/>
      <c r="C1635" s="1"/>
      <c r="D1635" s="1"/>
    </row>
    <row r="1636" spans="1:4" x14ac:dyDescent="0.2">
      <c r="A1636" s="1"/>
      <c r="B1636" s="1"/>
      <c r="C1636" s="1"/>
      <c r="D1636" s="1"/>
    </row>
    <row r="1637" spans="1:4" x14ac:dyDescent="0.2">
      <c r="A1637" s="1"/>
      <c r="B1637" s="1"/>
      <c r="C1637" s="1"/>
      <c r="D1637" s="1"/>
    </row>
    <row r="1638" spans="1:4" x14ac:dyDescent="0.2">
      <c r="A1638" s="1"/>
      <c r="B1638" s="1"/>
      <c r="C1638" s="1"/>
      <c r="D1638" s="1"/>
    </row>
    <row r="1639" spans="1:4" x14ac:dyDescent="0.2">
      <c r="A1639" s="1"/>
      <c r="B1639" s="1"/>
      <c r="C1639" s="1"/>
      <c r="D1639" s="1"/>
    </row>
    <row r="1640" spans="1:4" x14ac:dyDescent="0.2">
      <c r="A1640" s="1"/>
      <c r="B1640" s="1"/>
      <c r="C1640" s="1"/>
      <c r="D1640" s="1"/>
    </row>
    <row r="1641" spans="1:4" x14ac:dyDescent="0.2">
      <c r="A1641" s="1"/>
      <c r="B1641" s="1"/>
      <c r="C1641" s="1"/>
      <c r="D1641" s="1"/>
    </row>
    <row r="1642" spans="1:4" x14ac:dyDescent="0.2">
      <c r="A1642" s="1"/>
      <c r="B1642" s="1"/>
      <c r="C1642" s="1"/>
      <c r="D1642" s="1"/>
    </row>
    <row r="1643" spans="1:4" x14ac:dyDescent="0.2">
      <c r="A1643" s="1"/>
      <c r="B1643" s="1"/>
      <c r="C1643" s="1"/>
      <c r="D1643" s="1"/>
    </row>
    <row r="1644" spans="1:4" x14ac:dyDescent="0.2">
      <c r="A1644" s="1"/>
      <c r="B1644" s="1"/>
      <c r="C1644" s="1"/>
      <c r="D1644" s="1"/>
    </row>
    <row r="1645" spans="1:4" x14ac:dyDescent="0.2">
      <c r="A1645" s="1"/>
      <c r="B1645" s="1"/>
      <c r="C1645" s="1"/>
      <c r="D1645" s="1"/>
    </row>
    <row r="1646" spans="1:4" x14ac:dyDescent="0.2">
      <c r="A1646" s="1"/>
      <c r="B1646" s="1"/>
      <c r="C1646" s="1"/>
      <c r="D1646" s="1"/>
    </row>
    <row r="1647" spans="1:4" x14ac:dyDescent="0.2">
      <c r="A1647" s="1"/>
      <c r="B1647" s="1"/>
      <c r="C1647" s="1"/>
      <c r="D1647" s="1"/>
    </row>
    <row r="1648" spans="1:4" x14ac:dyDescent="0.2">
      <c r="A1648" s="1"/>
      <c r="B1648" s="1"/>
      <c r="C1648" s="1"/>
      <c r="D1648" s="1"/>
    </row>
    <row r="1649" spans="1:4" x14ac:dyDescent="0.2">
      <c r="A1649" s="1"/>
      <c r="B1649" s="1"/>
      <c r="C1649" s="1"/>
      <c r="D1649" s="1"/>
    </row>
    <row r="1650" spans="1:4" x14ac:dyDescent="0.2">
      <c r="A1650" s="1"/>
      <c r="B1650" s="1"/>
      <c r="C1650" s="1"/>
      <c r="D1650" s="1"/>
    </row>
    <row r="1651" spans="1:4" x14ac:dyDescent="0.2">
      <c r="A1651" s="1"/>
      <c r="B1651" s="1"/>
      <c r="C1651" s="1"/>
      <c r="D1651" s="1"/>
    </row>
    <row r="1652" spans="1:4" x14ac:dyDescent="0.2">
      <c r="A1652" s="1"/>
      <c r="B1652" s="1"/>
      <c r="C1652" s="1"/>
      <c r="D1652" s="1"/>
    </row>
    <row r="1653" spans="1:4" x14ac:dyDescent="0.2">
      <c r="A1653" s="1"/>
      <c r="B1653" s="1"/>
      <c r="C1653" s="1"/>
      <c r="D1653" s="1"/>
    </row>
    <row r="1654" spans="1:4" x14ac:dyDescent="0.2">
      <c r="A1654" s="1"/>
      <c r="B1654" s="1"/>
      <c r="C1654" s="1"/>
      <c r="D1654" s="1"/>
    </row>
    <row r="1655" spans="1:4" x14ac:dyDescent="0.2">
      <c r="A1655" s="1"/>
      <c r="B1655" s="1"/>
      <c r="C1655" s="1"/>
      <c r="D1655" s="1"/>
    </row>
    <row r="1656" spans="1:4" x14ac:dyDescent="0.2">
      <c r="A1656" s="1"/>
      <c r="B1656" s="1"/>
      <c r="C1656" s="1"/>
      <c r="D1656" s="1"/>
    </row>
    <row r="1657" spans="1:4" x14ac:dyDescent="0.2">
      <c r="A1657" s="1"/>
      <c r="B1657" s="1"/>
      <c r="C1657" s="1"/>
      <c r="D1657" s="1"/>
    </row>
    <row r="1658" spans="1:4" x14ac:dyDescent="0.2">
      <c r="A1658" s="1"/>
      <c r="B1658" s="1"/>
      <c r="C1658" s="1"/>
      <c r="D1658" s="1"/>
    </row>
    <row r="1659" spans="1:4" x14ac:dyDescent="0.2">
      <c r="A1659" s="1"/>
      <c r="B1659" s="1"/>
      <c r="C1659" s="1"/>
      <c r="D1659" s="1"/>
    </row>
    <row r="1660" spans="1:4" x14ac:dyDescent="0.2">
      <c r="A1660" s="1"/>
      <c r="B1660" s="1"/>
      <c r="C1660" s="1"/>
      <c r="D1660" s="1"/>
    </row>
    <row r="1661" spans="1:4" x14ac:dyDescent="0.2">
      <c r="A1661" s="1"/>
      <c r="B1661" s="1"/>
      <c r="C1661" s="1"/>
      <c r="D1661" s="1"/>
    </row>
    <row r="1662" spans="1:4" x14ac:dyDescent="0.2">
      <c r="A1662" s="1"/>
      <c r="B1662" s="1"/>
      <c r="C1662" s="1"/>
      <c r="D1662" s="1"/>
    </row>
    <row r="1663" spans="1:4" x14ac:dyDescent="0.2">
      <c r="A1663" s="1"/>
      <c r="B1663" s="1"/>
      <c r="C1663" s="1"/>
      <c r="D1663" s="1"/>
    </row>
    <row r="1664" spans="1:4" x14ac:dyDescent="0.2">
      <c r="A1664" s="1"/>
      <c r="B1664" s="1"/>
      <c r="C1664" s="1"/>
      <c r="D1664" s="1"/>
    </row>
    <row r="1665" spans="1:4" x14ac:dyDescent="0.2">
      <c r="A1665" s="1"/>
      <c r="B1665" s="1"/>
      <c r="C1665" s="1"/>
      <c r="D1665" s="1"/>
    </row>
    <row r="1666" spans="1:4" x14ac:dyDescent="0.2">
      <c r="A1666" s="1"/>
      <c r="B1666" s="1"/>
      <c r="C1666" s="1"/>
      <c r="D1666" s="1"/>
    </row>
    <row r="1667" spans="1:4" x14ac:dyDescent="0.2">
      <c r="A1667" s="1"/>
      <c r="B1667" s="1"/>
      <c r="C1667" s="1"/>
      <c r="D1667" s="1"/>
    </row>
    <row r="1668" spans="1:4" x14ac:dyDescent="0.2">
      <c r="A1668" s="1"/>
      <c r="B1668" s="1"/>
      <c r="C1668" s="1"/>
      <c r="D1668" s="1"/>
    </row>
    <row r="1669" spans="1:4" x14ac:dyDescent="0.2">
      <c r="A1669" s="1"/>
      <c r="B1669" s="1"/>
      <c r="C1669" s="1"/>
      <c r="D1669" s="1"/>
    </row>
    <row r="1670" spans="1:4" x14ac:dyDescent="0.2">
      <c r="A1670" s="1"/>
      <c r="B1670" s="1"/>
      <c r="C1670" s="1"/>
      <c r="D1670" s="1"/>
    </row>
    <row r="1671" spans="1:4" x14ac:dyDescent="0.2">
      <c r="A1671" s="1"/>
      <c r="B1671" s="1"/>
      <c r="C1671" s="1"/>
      <c r="D1671" s="1"/>
    </row>
    <row r="1672" spans="1:4" x14ac:dyDescent="0.2">
      <c r="A1672" s="1"/>
      <c r="B1672" s="1"/>
      <c r="C1672" s="1"/>
      <c r="D1672" s="1"/>
    </row>
    <row r="1673" spans="1:4" x14ac:dyDescent="0.2">
      <c r="A1673" s="1"/>
      <c r="B1673" s="1"/>
      <c r="C1673" s="1"/>
      <c r="D1673" s="1"/>
    </row>
    <row r="1674" spans="1:4" x14ac:dyDescent="0.2">
      <c r="A1674" s="1"/>
      <c r="B1674" s="1"/>
      <c r="C1674" s="1"/>
      <c r="D1674" s="1"/>
    </row>
    <row r="1675" spans="1:4" x14ac:dyDescent="0.2">
      <c r="A1675" s="1"/>
      <c r="B1675" s="1"/>
      <c r="C1675" s="1"/>
      <c r="D1675" s="1"/>
    </row>
    <row r="1676" spans="1:4" x14ac:dyDescent="0.2">
      <c r="A1676" s="1"/>
      <c r="B1676" s="1"/>
      <c r="C1676" s="1"/>
      <c r="D1676" s="1"/>
    </row>
    <row r="1677" spans="1:4" x14ac:dyDescent="0.2">
      <c r="A1677" s="1"/>
      <c r="B1677" s="1"/>
      <c r="C1677" s="1"/>
      <c r="D1677" s="1"/>
    </row>
    <row r="1678" spans="1:4" x14ac:dyDescent="0.2">
      <c r="A1678" s="1"/>
      <c r="B1678" s="1"/>
      <c r="C1678" s="1"/>
      <c r="D1678" s="1"/>
    </row>
    <row r="1679" spans="1:4" x14ac:dyDescent="0.2">
      <c r="A1679" s="1"/>
      <c r="B1679" s="1"/>
      <c r="C1679" s="1"/>
      <c r="D1679" s="1"/>
    </row>
    <row r="1680" spans="1:4" x14ac:dyDescent="0.2">
      <c r="A1680" s="1"/>
      <c r="B1680" s="1"/>
      <c r="C1680" s="1"/>
      <c r="D1680" s="1"/>
    </row>
    <row r="1681" spans="1:4" x14ac:dyDescent="0.2">
      <c r="A1681" s="1"/>
      <c r="B1681" s="1"/>
      <c r="C1681" s="1"/>
      <c r="D1681" s="1"/>
    </row>
    <row r="1682" spans="1:4" x14ac:dyDescent="0.2">
      <c r="A1682" s="1"/>
      <c r="B1682" s="1"/>
      <c r="C1682" s="1"/>
      <c r="D1682" s="1"/>
    </row>
    <row r="1683" spans="1:4" x14ac:dyDescent="0.2">
      <c r="A1683" s="1"/>
      <c r="B1683" s="1"/>
      <c r="C1683" s="1"/>
      <c r="D1683" s="1"/>
    </row>
    <row r="1684" spans="1:4" x14ac:dyDescent="0.2">
      <c r="A1684" s="1"/>
      <c r="B1684" s="1"/>
      <c r="C1684" s="1"/>
      <c r="D1684" s="1"/>
    </row>
    <row r="1685" spans="1:4" x14ac:dyDescent="0.2">
      <c r="A1685" s="1"/>
      <c r="B1685" s="1"/>
      <c r="C1685" s="1"/>
      <c r="D1685" s="1"/>
    </row>
    <row r="1686" spans="1:4" x14ac:dyDescent="0.2">
      <c r="A1686" s="1"/>
      <c r="B1686" s="1"/>
      <c r="C1686" s="1"/>
      <c r="D1686" s="1"/>
    </row>
    <row r="1687" spans="1:4" x14ac:dyDescent="0.2">
      <c r="A1687" s="1"/>
      <c r="B1687" s="1"/>
      <c r="C1687" s="1"/>
      <c r="D1687" s="1"/>
    </row>
    <row r="1688" spans="1:4" x14ac:dyDescent="0.2">
      <c r="A1688" s="1"/>
      <c r="B1688" s="1"/>
      <c r="C1688" s="1"/>
      <c r="D1688" s="1"/>
    </row>
    <row r="1689" spans="1:4" x14ac:dyDescent="0.2">
      <c r="A1689" s="1"/>
      <c r="B1689" s="1"/>
      <c r="C1689" s="1"/>
      <c r="D1689" s="1"/>
    </row>
    <row r="1690" spans="1:4" x14ac:dyDescent="0.2">
      <c r="A1690" s="1"/>
      <c r="B1690" s="1"/>
      <c r="C1690" s="1"/>
      <c r="D1690" s="1"/>
    </row>
    <row r="1691" spans="1:4" x14ac:dyDescent="0.2">
      <c r="A1691" s="1"/>
      <c r="B1691" s="1"/>
      <c r="C1691" s="1"/>
      <c r="D1691" s="1"/>
    </row>
    <row r="1692" spans="1:4" x14ac:dyDescent="0.2">
      <c r="A1692" s="1"/>
      <c r="B1692" s="1"/>
      <c r="C1692" s="1"/>
      <c r="D1692" s="1"/>
    </row>
    <row r="1693" spans="1:4" x14ac:dyDescent="0.2">
      <c r="A1693" s="1"/>
      <c r="B1693" s="1"/>
      <c r="C1693" s="1"/>
      <c r="D1693" s="1"/>
    </row>
    <row r="1694" spans="1:4" x14ac:dyDescent="0.2">
      <c r="A1694" s="1"/>
      <c r="B1694" s="1"/>
      <c r="C1694" s="1"/>
      <c r="D1694" s="1"/>
    </row>
    <row r="1695" spans="1:4" x14ac:dyDescent="0.2">
      <c r="A1695" s="1"/>
      <c r="B1695" s="1"/>
      <c r="C1695" s="1"/>
      <c r="D1695" s="1"/>
    </row>
    <row r="1696" spans="1:4" x14ac:dyDescent="0.2">
      <c r="A1696" s="1"/>
      <c r="B1696" s="1"/>
      <c r="C1696" s="1"/>
      <c r="D1696" s="1"/>
    </row>
    <row r="1697" spans="1:4" x14ac:dyDescent="0.2">
      <c r="A1697" s="1"/>
      <c r="B1697" s="1"/>
      <c r="C1697" s="1"/>
      <c r="D1697" s="1"/>
    </row>
    <row r="1698" spans="1:4" x14ac:dyDescent="0.2">
      <c r="A1698" s="1"/>
      <c r="B1698" s="1"/>
      <c r="C1698" s="1"/>
      <c r="D1698" s="1"/>
    </row>
    <row r="1699" spans="1:4" x14ac:dyDescent="0.2">
      <c r="A1699" s="1"/>
      <c r="B1699" s="1"/>
      <c r="C1699" s="1"/>
      <c r="D1699" s="1"/>
    </row>
    <row r="1700" spans="1:4" x14ac:dyDescent="0.2">
      <c r="A1700" s="1"/>
      <c r="B1700" s="1"/>
      <c r="C1700" s="1"/>
      <c r="D1700" s="1"/>
    </row>
    <row r="1701" spans="1:4" x14ac:dyDescent="0.2">
      <c r="A1701" s="1"/>
      <c r="B1701" s="1"/>
      <c r="C1701" s="1"/>
      <c r="D1701" s="1"/>
    </row>
    <row r="1702" spans="1:4" x14ac:dyDescent="0.2">
      <c r="A1702" s="1"/>
      <c r="B1702" s="1"/>
      <c r="C1702" s="1"/>
      <c r="D1702" s="1"/>
    </row>
    <row r="1703" spans="1:4" x14ac:dyDescent="0.2">
      <c r="A1703" s="1"/>
      <c r="B1703" s="1"/>
      <c r="C1703" s="1"/>
      <c r="D1703" s="1"/>
    </row>
    <row r="1704" spans="1:4" x14ac:dyDescent="0.2">
      <c r="A1704" s="1"/>
      <c r="B1704" s="1"/>
      <c r="C1704" s="1"/>
      <c r="D1704" s="1"/>
    </row>
    <row r="1705" spans="1:4" x14ac:dyDescent="0.2">
      <c r="A1705" s="1"/>
      <c r="B1705" s="1"/>
      <c r="C1705" s="1"/>
      <c r="D1705" s="1"/>
    </row>
    <row r="1706" spans="1:4" x14ac:dyDescent="0.2">
      <c r="A1706" s="1"/>
      <c r="B1706" s="1"/>
      <c r="C1706" s="1"/>
      <c r="D1706" s="1"/>
    </row>
    <row r="1707" spans="1:4" x14ac:dyDescent="0.2">
      <c r="A1707" s="1"/>
      <c r="B1707" s="1"/>
      <c r="C1707" s="1"/>
      <c r="D1707" s="1"/>
    </row>
    <row r="1708" spans="1:4" x14ac:dyDescent="0.2">
      <c r="A1708" s="1"/>
      <c r="B1708" s="1"/>
      <c r="C1708" s="1"/>
      <c r="D1708" s="1"/>
    </row>
    <row r="1709" spans="1:4" x14ac:dyDescent="0.2">
      <c r="A1709" s="1"/>
      <c r="B1709" s="1"/>
      <c r="C1709" s="1"/>
      <c r="D1709" s="1"/>
    </row>
    <row r="1710" spans="1:4" x14ac:dyDescent="0.2">
      <c r="A1710" s="1"/>
      <c r="B1710" s="1"/>
      <c r="C1710" s="1"/>
      <c r="D1710" s="1"/>
    </row>
    <row r="1711" spans="1:4" x14ac:dyDescent="0.2">
      <c r="A1711" s="1"/>
      <c r="B1711" s="1"/>
      <c r="C1711" s="1"/>
      <c r="D1711" s="1"/>
    </row>
    <row r="1712" spans="1:4" x14ac:dyDescent="0.2">
      <c r="A1712" s="1"/>
      <c r="B1712" s="1"/>
      <c r="C1712" s="1"/>
      <c r="D1712" s="1"/>
    </row>
    <row r="1713" spans="1:4" x14ac:dyDescent="0.2">
      <c r="A1713" s="1"/>
      <c r="B1713" s="1"/>
      <c r="C1713" s="1"/>
      <c r="D1713" s="1"/>
    </row>
    <row r="1714" spans="1:4" x14ac:dyDescent="0.2">
      <c r="A1714" s="1"/>
      <c r="B1714" s="1"/>
      <c r="C1714" s="1"/>
      <c r="D1714" s="1"/>
    </row>
    <row r="1715" spans="1:4" x14ac:dyDescent="0.2">
      <c r="A1715" s="1"/>
      <c r="B1715" s="1"/>
      <c r="C1715" s="1"/>
      <c r="D1715" s="1"/>
    </row>
    <row r="1716" spans="1:4" x14ac:dyDescent="0.2">
      <c r="A1716" s="1"/>
      <c r="B1716" s="1"/>
      <c r="C1716" s="1"/>
      <c r="D1716" s="1"/>
    </row>
    <row r="1717" spans="1:4" x14ac:dyDescent="0.2">
      <c r="A1717" s="1"/>
      <c r="B1717" s="1"/>
      <c r="C1717" s="1"/>
      <c r="D1717" s="1"/>
    </row>
    <row r="1718" spans="1:4" x14ac:dyDescent="0.2">
      <c r="A1718" s="1"/>
      <c r="B1718" s="1"/>
      <c r="C1718" s="1"/>
      <c r="D1718" s="1"/>
    </row>
    <row r="1719" spans="1:4" x14ac:dyDescent="0.2">
      <c r="A1719" s="1"/>
      <c r="B1719" s="1"/>
      <c r="C1719" s="1"/>
      <c r="D1719" s="1"/>
    </row>
    <row r="1720" spans="1:4" x14ac:dyDescent="0.2">
      <c r="A1720" s="1"/>
      <c r="B1720" s="1"/>
      <c r="C1720" s="1"/>
      <c r="D1720" s="1"/>
    </row>
    <row r="1721" spans="1:4" x14ac:dyDescent="0.2">
      <c r="A1721" s="1"/>
      <c r="B1721" s="1"/>
      <c r="C1721" s="1"/>
      <c r="D1721" s="1"/>
    </row>
    <row r="1722" spans="1:4" x14ac:dyDescent="0.2">
      <c r="A1722" s="1"/>
      <c r="B1722" s="1"/>
      <c r="C1722" s="1"/>
      <c r="D1722" s="1"/>
    </row>
    <row r="1723" spans="1:4" x14ac:dyDescent="0.2">
      <c r="A1723" s="1"/>
      <c r="B1723" s="1"/>
      <c r="C1723" s="1"/>
      <c r="D1723" s="1"/>
    </row>
    <row r="1724" spans="1:4" x14ac:dyDescent="0.2">
      <c r="A1724" s="1"/>
      <c r="B1724" s="1"/>
      <c r="C1724" s="1"/>
      <c r="D1724" s="1"/>
    </row>
    <row r="1725" spans="1:4" x14ac:dyDescent="0.2">
      <c r="A1725" s="12"/>
      <c r="B1725" s="1"/>
      <c r="C1725" s="1"/>
      <c r="D1725" s="1"/>
    </row>
    <row r="1726" spans="1:4" x14ac:dyDescent="0.2">
      <c r="A1726" s="1"/>
      <c r="B1726" s="1"/>
      <c r="C1726" s="1"/>
      <c r="D1726" s="1"/>
    </row>
    <row r="1727" spans="1:4" x14ac:dyDescent="0.2">
      <c r="A1727" s="1"/>
      <c r="B1727" s="1"/>
      <c r="C1727" s="1"/>
      <c r="D1727" s="1"/>
    </row>
    <row r="1728" spans="1:4" x14ac:dyDescent="0.2">
      <c r="A1728" s="1"/>
      <c r="B1728" s="1"/>
      <c r="C1728" s="1"/>
      <c r="D1728" s="1"/>
    </row>
    <row r="1729" spans="1:4" x14ac:dyDescent="0.2">
      <c r="A1729" s="1"/>
      <c r="B1729" s="1"/>
      <c r="C1729" s="1"/>
      <c r="D1729" s="1"/>
    </row>
    <row r="1730" spans="1:4" x14ac:dyDescent="0.2">
      <c r="A1730" s="1"/>
      <c r="B1730" s="1"/>
      <c r="C1730" s="1"/>
      <c r="D1730" s="1"/>
    </row>
    <row r="1731" spans="1:4" x14ac:dyDescent="0.2">
      <c r="A1731" s="1"/>
      <c r="B1731" s="1"/>
      <c r="C1731" s="1"/>
      <c r="D1731" s="1"/>
    </row>
    <row r="1732" spans="1:4" x14ac:dyDescent="0.2">
      <c r="A1732" s="1"/>
      <c r="B1732" s="1"/>
      <c r="C1732" s="1"/>
      <c r="D1732" s="1"/>
    </row>
    <row r="1733" spans="1:4" x14ac:dyDescent="0.2">
      <c r="A1733" s="1"/>
      <c r="B1733" s="1"/>
      <c r="C1733" s="1"/>
      <c r="D1733" s="1"/>
    </row>
    <row r="1734" spans="1:4" x14ac:dyDescent="0.2">
      <c r="A1734" s="1"/>
      <c r="B1734" s="1"/>
      <c r="C1734" s="1"/>
      <c r="D1734" s="1"/>
    </row>
    <row r="1735" spans="1:4" x14ac:dyDescent="0.2">
      <c r="A1735" s="1"/>
      <c r="B1735" s="1"/>
      <c r="C1735" s="1"/>
      <c r="D1735" s="1"/>
    </row>
    <row r="1736" spans="1:4" x14ac:dyDescent="0.2">
      <c r="A1736" s="1"/>
      <c r="B1736" s="1"/>
      <c r="C1736" s="1"/>
      <c r="D1736" s="1"/>
    </row>
    <row r="1737" spans="1:4" x14ac:dyDescent="0.2">
      <c r="A1737" s="1"/>
      <c r="B1737" s="1"/>
      <c r="C1737" s="1"/>
      <c r="D1737" s="1"/>
    </row>
    <row r="1738" spans="1:4" x14ac:dyDescent="0.2">
      <c r="A1738" s="1"/>
      <c r="B1738" s="1"/>
      <c r="C1738" s="1"/>
      <c r="D1738" s="1"/>
    </row>
    <row r="1739" spans="1:4" x14ac:dyDescent="0.2">
      <c r="A1739" s="1"/>
      <c r="B1739" s="1"/>
      <c r="C1739" s="1"/>
      <c r="D1739" s="1"/>
    </row>
    <row r="1740" spans="1:4" x14ac:dyDescent="0.2">
      <c r="A1740" s="1"/>
      <c r="B1740" s="1"/>
      <c r="C1740" s="1"/>
      <c r="D1740" s="1"/>
    </row>
    <row r="1741" spans="1:4" x14ac:dyDescent="0.2">
      <c r="A1741" s="1"/>
      <c r="B1741" s="1"/>
      <c r="C1741" s="1"/>
      <c r="D1741" s="1"/>
    </row>
    <row r="1742" spans="1:4" x14ac:dyDescent="0.2">
      <c r="A1742" s="1"/>
      <c r="B1742" s="1"/>
      <c r="C1742" s="1"/>
      <c r="D1742" s="1"/>
    </row>
    <row r="1743" spans="1:4" x14ac:dyDescent="0.2">
      <c r="A1743" s="1"/>
      <c r="B1743" s="1"/>
      <c r="C1743" s="1"/>
      <c r="D1743" s="1"/>
    </row>
    <row r="1744" spans="1:4" x14ac:dyDescent="0.2">
      <c r="A1744" s="1"/>
      <c r="B1744" s="1"/>
      <c r="C1744" s="1"/>
      <c r="D1744" s="1"/>
    </row>
    <row r="1745" spans="1:4" x14ac:dyDescent="0.2">
      <c r="A1745" s="1"/>
      <c r="B1745" s="1"/>
      <c r="C1745" s="1"/>
      <c r="D1745" s="1"/>
    </row>
    <row r="1746" spans="1:4" x14ac:dyDescent="0.2">
      <c r="A1746" s="1"/>
      <c r="B1746" s="1"/>
      <c r="C1746" s="1"/>
      <c r="D1746" s="1"/>
    </row>
    <row r="1747" spans="1:4" x14ac:dyDescent="0.2">
      <c r="A1747" s="1"/>
      <c r="B1747" s="1"/>
      <c r="C1747" s="1"/>
      <c r="D1747" s="1"/>
    </row>
    <row r="1748" spans="1:4" x14ac:dyDescent="0.2">
      <c r="A1748" s="1"/>
      <c r="B1748" s="1"/>
      <c r="C1748" s="1"/>
      <c r="D1748" s="1"/>
    </row>
    <row r="1749" spans="1:4" x14ac:dyDescent="0.2">
      <c r="A1749" s="1"/>
      <c r="B1749" s="1"/>
      <c r="C1749" s="1"/>
      <c r="D1749" s="1"/>
    </row>
    <row r="1750" spans="1:4" x14ac:dyDescent="0.2">
      <c r="A1750" s="1"/>
      <c r="B1750" s="1"/>
      <c r="C1750" s="1"/>
      <c r="D1750" s="1"/>
    </row>
    <row r="1751" spans="1:4" x14ac:dyDescent="0.2">
      <c r="A1751" s="1"/>
      <c r="B1751" s="1"/>
      <c r="C1751" s="1"/>
      <c r="D1751" s="1"/>
    </row>
    <row r="1752" spans="1:4" x14ac:dyDescent="0.2">
      <c r="A1752" s="1"/>
      <c r="B1752" s="1"/>
      <c r="C1752" s="1"/>
      <c r="D1752" s="1"/>
    </row>
    <row r="1753" spans="1:4" x14ac:dyDescent="0.2">
      <c r="A1753" s="1"/>
      <c r="B1753" s="1"/>
      <c r="C1753" s="1"/>
      <c r="D1753" s="1"/>
    </row>
    <row r="1754" spans="1:4" x14ac:dyDescent="0.2">
      <c r="A1754" s="1"/>
      <c r="B1754" s="1"/>
      <c r="C1754" s="1"/>
      <c r="D1754" s="1"/>
    </row>
    <row r="1755" spans="1:4" x14ac:dyDescent="0.2">
      <c r="A1755" s="1"/>
      <c r="B1755" s="1"/>
      <c r="C1755" s="1"/>
      <c r="D1755" s="1"/>
    </row>
    <row r="1756" spans="1:4" x14ac:dyDescent="0.2">
      <c r="A1756" s="1"/>
      <c r="B1756" s="1"/>
      <c r="C1756" s="1"/>
      <c r="D1756" s="1"/>
    </row>
    <row r="1757" spans="1:4" x14ac:dyDescent="0.2">
      <c r="A1757" s="1"/>
      <c r="B1757" s="1"/>
      <c r="C1757" s="1"/>
      <c r="D1757" s="1"/>
    </row>
    <row r="1758" spans="1:4" x14ac:dyDescent="0.2">
      <c r="A1758" s="1"/>
      <c r="B1758" s="1"/>
      <c r="C1758" s="1"/>
      <c r="D1758" s="1"/>
    </row>
    <row r="1759" spans="1:4" x14ac:dyDescent="0.2">
      <c r="A1759" s="1"/>
      <c r="B1759" s="1"/>
      <c r="C1759" s="1"/>
      <c r="D1759" s="1"/>
    </row>
    <row r="1760" spans="1:4" x14ac:dyDescent="0.2">
      <c r="A1760" s="1"/>
      <c r="B1760" s="1"/>
      <c r="C1760" s="1"/>
      <c r="D1760" s="1"/>
    </row>
    <row r="1761" spans="1:4" x14ac:dyDescent="0.2">
      <c r="A1761" s="1"/>
      <c r="B1761" s="1"/>
      <c r="C1761" s="1"/>
      <c r="D1761" s="1"/>
    </row>
    <row r="1762" spans="1:4" x14ac:dyDescent="0.2">
      <c r="A1762" s="1"/>
      <c r="B1762" s="1"/>
      <c r="C1762" s="1"/>
      <c r="D1762" s="1"/>
    </row>
    <row r="1763" spans="1:4" x14ac:dyDescent="0.2">
      <c r="A1763" s="1"/>
      <c r="B1763" s="1"/>
      <c r="C1763" s="1"/>
      <c r="D1763" s="1"/>
    </row>
    <row r="1764" spans="1:4" x14ac:dyDescent="0.2">
      <c r="A1764" s="1"/>
      <c r="B1764" s="1"/>
      <c r="C1764" s="1"/>
      <c r="D1764" s="1"/>
    </row>
    <row r="1765" spans="1:4" x14ac:dyDescent="0.2">
      <c r="A1765" s="1"/>
      <c r="B1765" s="1"/>
      <c r="C1765" s="1"/>
      <c r="D1765" s="1"/>
    </row>
    <row r="1766" spans="1:4" x14ac:dyDescent="0.2">
      <c r="A1766" s="1"/>
      <c r="B1766" s="1"/>
      <c r="C1766" s="1"/>
      <c r="D1766" s="1"/>
    </row>
    <row r="1767" spans="1:4" x14ac:dyDescent="0.2">
      <c r="A1767" s="1"/>
      <c r="B1767" s="1"/>
      <c r="C1767" s="1"/>
      <c r="D1767" s="1"/>
    </row>
    <row r="1768" spans="1:4" x14ac:dyDescent="0.2">
      <c r="A1768" s="1"/>
      <c r="B1768" s="1"/>
      <c r="C1768" s="1"/>
      <c r="D1768" s="1"/>
    </row>
    <row r="1769" spans="1:4" x14ac:dyDescent="0.2">
      <c r="A1769" s="1"/>
      <c r="B1769" s="1"/>
      <c r="C1769" s="1"/>
      <c r="D1769" s="1"/>
    </row>
    <row r="1770" spans="1:4" x14ac:dyDescent="0.2">
      <c r="A1770" s="1"/>
      <c r="B1770" s="1"/>
      <c r="C1770" s="1"/>
      <c r="D1770" s="1"/>
    </row>
    <row r="1771" spans="1:4" x14ac:dyDescent="0.2">
      <c r="A1771" s="1"/>
      <c r="B1771" s="1"/>
      <c r="C1771" s="1"/>
      <c r="D1771" s="1"/>
    </row>
    <row r="1772" spans="1:4" x14ac:dyDescent="0.2">
      <c r="A1772" s="1"/>
      <c r="B1772" s="1"/>
      <c r="C1772" s="1"/>
      <c r="D1772" s="1"/>
    </row>
    <row r="1773" spans="1:4" x14ac:dyDescent="0.2">
      <c r="A1773" s="1"/>
      <c r="B1773" s="1"/>
      <c r="C1773" s="1"/>
      <c r="D1773" s="1"/>
    </row>
    <row r="1774" spans="1:4" x14ac:dyDescent="0.2">
      <c r="A1774" s="1"/>
      <c r="B1774" s="1"/>
      <c r="C1774" s="1"/>
      <c r="D1774" s="1"/>
    </row>
    <row r="1775" spans="1:4" x14ac:dyDescent="0.2">
      <c r="A1775" s="1"/>
      <c r="B1775" s="1"/>
      <c r="C1775" s="1"/>
      <c r="D1775" s="1"/>
    </row>
    <row r="1776" spans="1:4" x14ac:dyDescent="0.2">
      <c r="A1776" s="1"/>
      <c r="B1776" s="1"/>
      <c r="C1776" s="1"/>
      <c r="D1776" s="1"/>
    </row>
    <row r="1777" spans="1:4" x14ac:dyDescent="0.2">
      <c r="A1777" s="1"/>
      <c r="B1777" s="1"/>
      <c r="C1777" s="1"/>
      <c r="D1777" s="1"/>
    </row>
    <row r="1778" spans="1:4" x14ac:dyDescent="0.2">
      <c r="A1778" s="1"/>
      <c r="B1778" s="1"/>
      <c r="C1778" s="1"/>
      <c r="D1778" s="1"/>
    </row>
    <row r="1779" spans="1:4" x14ac:dyDescent="0.2">
      <c r="A1779" s="1"/>
      <c r="B1779" s="1"/>
      <c r="C1779" s="1"/>
      <c r="D1779" s="1"/>
    </row>
    <row r="1780" spans="1:4" x14ac:dyDescent="0.2">
      <c r="A1780" s="1"/>
      <c r="B1780" s="1"/>
      <c r="C1780" s="1"/>
      <c r="D1780" s="1"/>
    </row>
    <row r="1781" spans="1:4" x14ac:dyDescent="0.2">
      <c r="A1781" s="1"/>
      <c r="B1781" s="1"/>
      <c r="C1781" s="1"/>
      <c r="D1781" s="1"/>
    </row>
    <row r="1782" spans="1:4" x14ac:dyDescent="0.2">
      <c r="A1782" s="1"/>
      <c r="B1782" s="1"/>
      <c r="C1782" s="1"/>
      <c r="D1782" s="1"/>
    </row>
    <row r="1783" spans="1:4" x14ac:dyDescent="0.2">
      <c r="A1783" s="1"/>
      <c r="B1783" s="1"/>
      <c r="C1783" s="1"/>
      <c r="D1783" s="1"/>
    </row>
    <row r="1784" spans="1:4" x14ac:dyDescent="0.2">
      <c r="A1784" s="1"/>
      <c r="B1784" s="1"/>
      <c r="C1784" s="1"/>
      <c r="D1784" s="1"/>
    </row>
    <row r="1785" spans="1:4" x14ac:dyDescent="0.2">
      <c r="A1785" s="1"/>
      <c r="B1785" s="1"/>
      <c r="C1785" s="1"/>
      <c r="D1785" s="1"/>
    </row>
    <row r="1786" spans="1:4" x14ac:dyDescent="0.2">
      <c r="A1786" s="1"/>
      <c r="B1786" s="1"/>
      <c r="C1786" s="1"/>
      <c r="D1786" s="1"/>
    </row>
    <row r="1787" spans="1:4" x14ac:dyDescent="0.2">
      <c r="A1787" s="1"/>
      <c r="B1787" s="1"/>
      <c r="C1787" s="1"/>
      <c r="D1787" s="1"/>
    </row>
    <row r="1788" spans="1:4" x14ac:dyDescent="0.2">
      <c r="A1788" s="1"/>
      <c r="B1788" s="1"/>
      <c r="C1788" s="1"/>
      <c r="D1788" s="1"/>
    </row>
    <row r="1789" spans="1:4" x14ac:dyDescent="0.2">
      <c r="A1789" s="1"/>
      <c r="B1789" s="1"/>
      <c r="C1789" s="1"/>
      <c r="D1789" s="1"/>
    </row>
    <row r="1790" spans="1:4" x14ac:dyDescent="0.2">
      <c r="A1790" s="1"/>
      <c r="B1790" s="1"/>
      <c r="C1790" s="1"/>
      <c r="D1790" s="1"/>
    </row>
    <row r="1791" spans="1:4" x14ac:dyDescent="0.2">
      <c r="A1791" s="1"/>
      <c r="B1791" s="1"/>
      <c r="C1791" s="1"/>
      <c r="D1791" s="1"/>
    </row>
    <row r="1792" spans="1:4" x14ac:dyDescent="0.2">
      <c r="A1792" s="1"/>
      <c r="B1792" s="1"/>
      <c r="C1792" s="1"/>
      <c r="D1792" s="1"/>
    </row>
    <row r="1793" spans="1:4" x14ac:dyDescent="0.2">
      <c r="A1793" s="1"/>
      <c r="B1793" s="1"/>
      <c r="C1793" s="1"/>
      <c r="D1793" s="1"/>
    </row>
    <row r="1794" spans="1:4" x14ac:dyDescent="0.2">
      <c r="A1794" s="1"/>
      <c r="B1794" s="1"/>
      <c r="C1794" s="1"/>
      <c r="D1794" s="1"/>
    </row>
    <row r="1795" spans="1:4" x14ac:dyDescent="0.2">
      <c r="A1795" s="1"/>
      <c r="B1795" s="1"/>
      <c r="C1795" s="1"/>
      <c r="D1795" s="1"/>
    </row>
    <row r="1796" spans="1:4" x14ac:dyDescent="0.2">
      <c r="A1796" s="1"/>
      <c r="B1796" s="1"/>
      <c r="C1796" s="1"/>
      <c r="D1796" s="1"/>
    </row>
    <row r="1797" spans="1:4" x14ac:dyDescent="0.2">
      <c r="A1797" s="1"/>
      <c r="B1797" s="1"/>
      <c r="C1797" s="1"/>
      <c r="D1797" s="1"/>
    </row>
    <row r="1798" spans="1:4" x14ac:dyDescent="0.2">
      <c r="A1798" s="1"/>
      <c r="B1798" s="1"/>
      <c r="C1798" s="1"/>
      <c r="D1798" s="1"/>
    </row>
    <row r="1799" spans="1:4" x14ac:dyDescent="0.2">
      <c r="A1799" s="1"/>
      <c r="B1799" s="1"/>
      <c r="C1799" s="1"/>
      <c r="D1799" s="1"/>
    </row>
    <row r="1800" spans="1:4" x14ac:dyDescent="0.2">
      <c r="A1800" s="1"/>
      <c r="B1800" s="1"/>
      <c r="C1800" s="1"/>
      <c r="D1800" s="1"/>
    </row>
    <row r="1801" spans="1:4" x14ac:dyDescent="0.2">
      <c r="A1801" s="1"/>
      <c r="B1801" s="1"/>
      <c r="C1801" s="1"/>
      <c r="D1801" s="1"/>
    </row>
    <row r="1802" spans="1:4" x14ac:dyDescent="0.2">
      <c r="A1802" s="1"/>
      <c r="B1802" s="1"/>
      <c r="C1802" s="1"/>
      <c r="D1802" s="1"/>
    </row>
    <row r="1803" spans="1:4" x14ac:dyDescent="0.2">
      <c r="A1803" s="1"/>
      <c r="B1803" s="1"/>
      <c r="C1803" s="1"/>
      <c r="D1803" s="1"/>
    </row>
    <row r="1804" spans="1:4" x14ac:dyDescent="0.2">
      <c r="A1804" s="1"/>
      <c r="B1804" s="1"/>
      <c r="C1804" s="1"/>
      <c r="D1804" s="1"/>
    </row>
    <row r="1805" spans="1:4" x14ac:dyDescent="0.2">
      <c r="A1805" s="1"/>
      <c r="B1805" s="1"/>
      <c r="C1805" s="1"/>
      <c r="D1805" s="1"/>
    </row>
    <row r="1806" spans="1:4" x14ac:dyDescent="0.2">
      <c r="A1806" s="1"/>
      <c r="B1806" s="1"/>
      <c r="C1806" s="1"/>
      <c r="D1806" s="1"/>
    </row>
    <row r="1807" spans="1:4" x14ac:dyDescent="0.2">
      <c r="A1807" s="1"/>
      <c r="B1807" s="1"/>
      <c r="C1807" s="1"/>
      <c r="D1807" s="1"/>
    </row>
    <row r="1808" spans="1:4" x14ac:dyDescent="0.2">
      <c r="A1808" s="1"/>
      <c r="B1808" s="1"/>
      <c r="C1808" s="1"/>
      <c r="D1808" s="1"/>
    </row>
    <row r="1809" spans="1:4" x14ac:dyDescent="0.2">
      <c r="A1809" s="1"/>
      <c r="B1809" s="1"/>
      <c r="C1809" s="1"/>
      <c r="D1809" s="1"/>
    </row>
    <row r="1810" spans="1:4" x14ac:dyDescent="0.2">
      <c r="A1810" s="1"/>
      <c r="B1810" s="1"/>
      <c r="C1810" s="1"/>
      <c r="D1810" s="1"/>
    </row>
    <row r="1811" spans="1:4" x14ac:dyDescent="0.2">
      <c r="A1811" s="13"/>
      <c r="B1811" s="1"/>
      <c r="C1811" s="1"/>
      <c r="D1811" s="3"/>
    </row>
    <row r="1812" spans="1:4" x14ac:dyDescent="0.2">
      <c r="A1812" s="13"/>
      <c r="B1812" s="1"/>
      <c r="C1812" s="1"/>
      <c r="D1812" s="3"/>
    </row>
    <row r="1813" spans="1:4" x14ac:dyDescent="0.2">
      <c r="A1813" s="13"/>
      <c r="B1813" s="1"/>
      <c r="C1813" s="1"/>
      <c r="D1813" s="3"/>
    </row>
    <row r="1814" spans="1:4" x14ac:dyDescent="0.2">
      <c r="A1814" s="1"/>
      <c r="B1814" s="1"/>
      <c r="C1814" s="1"/>
      <c r="D1814" s="1"/>
    </row>
    <row r="1815" spans="1:4" x14ac:dyDescent="0.2">
      <c r="A1815" s="1"/>
      <c r="B1815" s="1"/>
      <c r="C1815" s="1"/>
      <c r="D1815" s="1"/>
    </row>
    <row r="1816" spans="1:4" x14ac:dyDescent="0.2">
      <c r="A1816" s="1"/>
      <c r="B1816" s="1"/>
      <c r="C1816" s="1"/>
      <c r="D1816" s="1"/>
    </row>
    <row r="1817" spans="1:4" x14ac:dyDescent="0.2">
      <c r="A1817" s="1"/>
      <c r="B1817" s="1"/>
      <c r="C1817" s="1"/>
      <c r="D1817" s="1"/>
    </row>
    <row r="1818" spans="1:4" x14ac:dyDescent="0.2">
      <c r="A1818" s="1"/>
      <c r="B1818" s="1"/>
      <c r="C1818" s="1"/>
      <c r="D1818" s="1"/>
    </row>
    <row r="1819" spans="1:4" x14ac:dyDescent="0.2">
      <c r="A1819" s="1"/>
      <c r="B1819" s="1"/>
      <c r="C1819" s="1"/>
      <c r="D1819" s="1"/>
    </row>
    <row r="1820" spans="1:4" x14ac:dyDescent="0.2">
      <c r="A1820" s="1"/>
      <c r="B1820" s="1"/>
      <c r="C1820" s="1"/>
      <c r="D1820" s="1"/>
    </row>
    <row r="1821" spans="1:4" x14ac:dyDescent="0.2">
      <c r="A1821" s="1"/>
      <c r="B1821" s="1"/>
      <c r="C1821" s="1"/>
      <c r="D1821" s="1"/>
    </row>
    <row r="1822" spans="1:4" x14ac:dyDescent="0.2">
      <c r="A1822" s="1"/>
      <c r="B1822" s="1"/>
      <c r="C1822" s="1"/>
      <c r="D1822" s="1"/>
    </row>
    <row r="1823" spans="1:4" x14ac:dyDescent="0.2">
      <c r="A1823" s="1"/>
      <c r="B1823" s="1"/>
      <c r="C1823" s="1"/>
      <c r="D1823" s="1"/>
    </row>
    <row r="1824" spans="1:4" x14ac:dyDescent="0.2">
      <c r="A1824" s="1"/>
      <c r="B1824" s="1"/>
      <c r="C1824" s="1"/>
      <c r="D1824" s="1"/>
    </row>
    <row r="1825" spans="1:4" x14ac:dyDescent="0.2">
      <c r="A1825" s="1"/>
      <c r="B1825" s="1"/>
      <c r="C1825" s="1"/>
      <c r="D1825" s="1"/>
    </row>
    <row r="1826" spans="1:4" x14ac:dyDescent="0.2">
      <c r="A1826" s="1"/>
      <c r="B1826" s="1"/>
      <c r="C1826" s="1"/>
      <c r="D1826" s="1"/>
    </row>
    <row r="1827" spans="1:4" x14ac:dyDescent="0.2">
      <c r="A1827" s="1"/>
      <c r="B1827" s="1"/>
      <c r="C1827" s="1"/>
      <c r="D1827" s="1"/>
    </row>
    <row r="1828" spans="1:4" x14ac:dyDescent="0.2">
      <c r="A1828" s="1"/>
      <c r="B1828" s="1"/>
      <c r="C1828" s="1"/>
      <c r="D1828" s="1"/>
    </row>
    <row r="1829" spans="1:4" x14ac:dyDescent="0.2">
      <c r="A1829" s="1"/>
      <c r="B1829" s="1"/>
      <c r="C1829" s="1"/>
      <c r="D1829" s="1"/>
    </row>
    <row r="1830" spans="1:4" x14ac:dyDescent="0.2">
      <c r="A1830" s="1"/>
      <c r="B1830" s="1"/>
      <c r="C1830" s="1"/>
      <c r="D1830" s="1"/>
    </row>
    <row r="1831" spans="1:4" x14ac:dyDescent="0.2">
      <c r="A1831" s="1"/>
      <c r="B1831" s="1"/>
      <c r="C1831" s="1"/>
      <c r="D1831" s="1"/>
    </row>
    <row r="1832" spans="1:4" x14ac:dyDescent="0.2">
      <c r="A1832" s="1"/>
      <c r="B1832" s="1"/>
      <c r="C1832" s="1"/>
      <c r="D1832" s="1"/>
    </row>
    <row r="1833" spans="1:4" x14ac:dyDescent="0.2">
      <c r="A1833" s="1"/>
      <c r="B1833" s="1"/>
      <c r="C1833" s="1"/>
      <c r="D1833" s="1"/>
    </row>
    <row r="1834" spans="1:4" x14ac:dyDescent="0.2">
      <c r="A1834" s="1"/>
      <c r="B1834" s="1"/>
      <c r="C1834" s="1"/>
      <c r="D1834" s="1"/>
    </row>
    <row r="1835" spans="1:4" x14ac:dyDescent="0.2">
      <c r="A1835" s="1"/>
      <c r="B1835" s="1"/>
      <c r="C1835" s="1"/>
      <c r="D1835" s="1"/>
    </row>
    <row r="1836" spans="1:4" x14ac:dyDescent="0.2">
      <c r="A1836" s="1"/>
      <c r="B1836" s="1"/>
      <c r="C1836" s="1"/>
      <c r="D1836" s="1"/>
    </row>
    <row r="1837" spans="1:4" x14ac:dyDescent="0.2">
      <c r="A1837" s="1"/>
      <c r="B1837" s="1"/>
      <c r="C1837" s="1"/>
      <c r="D1837" s="1"/>
    </row>
    <row r="1838" spans="1:4" x14ac:dyDescent="0.2">
      <c r="A1838" s="1"/>
      <c r="B1838" s="1"/>
      <c r="C1838" s="1"/>
      <c r="D1838" s="1"/>
    </row>
    <row r="1839" spans="1:4" x14ac:dyDescent="0.2">
      <c r="A1839" s="1"/>
      <c r="B1839" s="1"/>
      <c r="C1839" s="1"/>
      <c r="D1839" s="1"/>
    </row>
    <row r="1840" spans="1:4" x14ac:dyDescent="0.2">
      <c r="A1840" s="1"/>
      <c r="B1840" s="1"/>
      <c r="C1840" s="1"/>
      <c r="D1840" s="1"/>
    </row>
    <row r="1841" spans="1:4" x14ac:dyDescent="0.2">
      <c r="A1841" s="1"/>
      <c r="B1841" s="1"/>
      <c r="C1841" s="1"/>
      <c r="D1841" s="1"/>
    </row>
    <row r="1842" spans="1:4" x14ac:dyDescent="0.2">
      <c r="A1842" s="1"/>
      <c r="B1842" s="1"/>
      <c r="C1842" s="1"/>
      <c r="D1842" s="1"/>
    </row>
    <row r="1843" spans="1:4" x14ac:dyDescent="0.2">
      <c r="A1843" s="1"/>
      <c r="B1843" s="1"/>
      <c r="C1843" s="1"/>
      <c r="D1843" s="1"/>
    </row>
    <row r="1844" spans="1:4" x14ac:dyDescent="0.2">
      <c r="A1844" s="1"/>
      <c r="B1844" s="1"/>
      <c r="C1844" s="1"/>
      <c r="D1844" s="1"/>
    </row>
    <row r="1845" spans="1:4" x14ac:dyDescent="0.2">
      <c r="A1845" s="1"/>
      <c r="B1845" s="1"/>
      <c r="C1845" s="1"/>
      <c r="D1845" s="1"/>
    </row>
    <row r="1846" spans="1:4" x14ac:dyDescent="0.2">
      <c r="A1846" s="1"/>
      <c r="B1846" s="1"/>
      <c r="C1846" s="1"/>
      <c r="D1846" s="1"/>
    </row>
    <row r="1847" spans="1:4" x14ac:dyDescent="0.2">
      <c r="A1847" s="1"/>
      <c r="B1847" s="1"/>
      <c r="C1847" s="1"/>
      <c r="D1847" s="1"/>
    </row>
    <row r="1848" spans="1:4" x14ac:dyDescent="0.2">
      <c r="A1848" s="1"/>
      <c r="B1848" s="1"/>
      <c r="C1848" s="1"/>
      <c r="D1848" s="1"/>
    </row>
    <row r="1849" spans="1:4" x14ac:dyDescent="0.2">
      <c r="A1849" s="1"/>
      <c r="B1849" s="1"/>
      <c r="C1849" s="1"/>
      <c r="D1849" s="1"/>
    </row>
    <row r="1850" spans="1:4" x14ac:dyDescent="0.2">
      <c r="A1850" s="1"/>
      <c r="B1850" s="1"/>
      <c r="C1850" s="1"/>
      <c r="D1850" s="1"/>
    </row>
    <row r="1851" spans="1:4" x14ac:dyDescent="0.2">
      <c r="A1851" s="1"/>
      <c r="B1851" s="1"/>
      <c r="C1851" s="1"/>
      <c r="D1851" s="1"/>
    </row>
    <row r="1852" spans="1:4" x14ac:dyDescent="0.2">
      <c r="A1852" s="1"/>
      <c r="B1852" s="1"/>
      <c r="C1852" s="1"/>
      <c r="D1852" s="1"/>
    </row>
    <row r="1853" spans="1:4" x14ac:dyDescent="0.2">
      <c r="A1853" s="1"/>
      <c r="B1853" s="1"/>
      <c r="C1853" s="1"/>
      <c r="D1853" s="1"/>
    </row>
    <row r="1854" spans="1:4" x14ac:dyDescent="0.2">
      <c r="A1854" s="1"/>
      <c r="B1854" s="1"/>
      <c r="C1854" s="1"/>
      <c r="D1854" s="1"/>
    </row>
    <row r="1855" spans="1:4" x14ac:dyDescent="0.2">
      <c r="A1855" s="1"/>
      <c r="B1855" s="1"/>
      <c r="C1855" s="1"/>
      <c r="D1855" s="1"/>
    </row>
    <row r="1856" spans="1:4" x14ac:dyDescent="0.2">
      <c r="A1856" s="1"/>
      <c r="B1856" s="1"/>
      <c r="C1856" s="1"/>
      <c r="D1856" s="1"/>
    </row>
    <row r="1857" spans="1:4" x14ac:dyDescent="0.2">
      <c r="A1857" s="1"/>
      <c r="B1857" s="1"/>
      <c r="C1857" s="1"/>
      <c r="D1857" s="1"/>
    </row>
    <row r="1858" spans="1:4" x14ac:dyDescent="0.2">
      <c r="A1858" s="1"/>
      <c r="B1858" s="1"/>
      <c r="C1858" s="1"/>
      <c r="D1858" s="1"/>
    </row>
    <row r="1859" spans="1:4" x14ac:dyDescent="0.2">
      <c r="A1859" s="1"/>
      <c r="B1859" s="1"/>
      <c r="C1859" s="1"/>
      <c r="D1859" s="1"/>
    </row>
    <row r="1860" spans="1:4" x14ac:dyDescent="0.2">
      <c r="A1860" s="1"/>
      <c r="B1860" s="1"/>
      <c r="C1860" s="1"/>
      <c r="D1860" s="1"/>
    </row>
    <row r="1861" spans="1:4" x14ac:dyDescent="0.2">
      <c r="A1861" s="1"/>
      <c r="B1861" s="1"/>
      <c r="C1861" s="1"/>
      <c r="D1861" s="1"/>
    </row>
    <row r="1862" spans="1:4" x14ac:dyDescent="0.2">
      <c r="A1862" s="1"/>
      <c r="B1862" s="1"/>
      <c r="C1862" s="1"/>
      <c r="D1862" s="1"/>
    </row>
    <row r="1863" spans="1:4" x14ac:dyDescent="0.2">
      <c r="A1863" s="1"/>
      <c r="B1863" s="1"/>
      <c r="C1863" s="1"/>
      <c r="D1863" s="1"/>
    </row>
    <row r="1864" spans="1:4" x14ac:dyDescent="0.2">
      <c r="A1864" s="1"/>
      <c r="B1864" s="1"/>
      <c r="C1864" s="1"/>
      <c r="D1864" s="1"/>
    </row>
    <row r="1865" spans="1:4" x14ac:dyDescent="0.2">
      <c r="A1865" s="1"/>
      <c r="B1865" s="1"/>
      <c r="C1865" s="1"/>
      <c r="D1865" s="1"/>
    </row>
    <row r="1866" spans="1:4" x14ac:dyDescent="0.2">
      <c r="A1866" s="1"/>
      <c r="B1866" s="1"/>
      <c r="C1866" s="1"/>
      <c r="D1866" s="1"/>
    </row>
    <row r="1867" spans="1:4" x14ac:dyDescent="0.2">
      <c r="A1867" s="1"/>
      <c r="B1867" s="1"/>
      <c r="C1867" s="1"/>
      <c r="D1867" s="1"/>
    </row>
    <row r="1868" spans="1:4" x14ac:dyDescent="0.2">
      <c r="A1868" s="1"/>
      <c r="B1868" s="1"/>
      <c r="C1868" s="1"/>
      <c r="D1868" s="1"/>
    </row>
    <row r="1869" spans="1:4" x14ac:dyDescent="0.2">
      <c r="A1869" s="1"/>
      <c r="B1869" s="1"/>
      <c r="C1869" s="1"/>
      <c r="D1869" s="1"/>
    </row>
    <row r="1870" spans="1:4" x14ac:dyDescent="0.2">
      <c r="A1870" s="1"/>
      <c r="B1870" s="1"/>
      <c r="C1870" s="1"/>
      <c r="D1870" s="1"/>
    </row>
    <row r="1871" spans="1:4" x14ac:dyDescent="0.2">
      <c r="A1871" s="1"/>
      <c r="B1871" s="1"/>
      <c r="C1871" s="1"/>
      <c r="D1871" s="1"/>
    </row>
    <row r="1872" spans="1:4" x14ac:dyDescent="0.2">
      <c r="A1872" s="1"/>
      <c r="B1872" s="1"/>
      <c r="C1872" s="1"/>
      <c r="D1872" s="1"/>
    </row>
    <row r="1873" spans="1:4" x14ac:dyDescent="0.2">
      <c r="A1873" s="1"/>
      <c r="B1873" s="1"/>
      <c r="C1873" s="1"/>
      <c r="D1873" s="1"/>
    </row>
    <row r="1874" spans="1:4" x14ac:dyDescent="0.2">
      <c r="A1874" s="1"/>
      <c r="B1874" s="1"/>
      <c r="C1874" s="1"/>
      <c r="D1874" s="1"/>
    </row>
    <row r="1875" spans="1:4" x14ac:dyDescent="0.2">
      <c r="A1875" s="1"/>
      <c r="B1875" s="1"/>
      <c r="C1875" s="1"/>
      <c r="D1875" s="1"/>
    </row>
    <row r="1876" spans="1:4" x14ac:dyDescent="0.2">
      <c r="A1876" s="1"/>
      <c r="B1876" s="1"/>
      <c r="C1876" s="1"/>
      <c r="D1876" s="1"/>
    </row>
    <row r="1877" spans="1:4" x14ac:dyDescent="0.2">
      <c r="A1877" s="1"/>
      <c r="B1877" s="1"/>
      <c r="C1877" s="1"/>
      <c r="D1877" s="1"/>
    </row>
    <row r="1878" spans="1:4" x14ac:dyDescent="0.2">
      <c r="A1878" s="1"/>
      <c r="B1878" s="1"/>
      <c r="C1878" s="1"/>
      <c r="D1878" s="1"/>
    </row>
    <row r="1879" spans="1:4" x14ac:dyDescent="0.2">
      <c r="A1879" s="1"/>
      <c r="B1879" s="1"/>
      <c r="C1879" s="1"/>
      <c r="D1879" s="1"/>
    </row>
    <row r="1880" spans="1:4" x14ac:dyDescent="0.2">
      <c r="A1880" s="1"/>
      <c r="B1880" s="1"/>
      <c r="C1880" s="1"/>
      <c r="D1880" s="1"/>
    </row>
    <row r="1881" spans="1:4" x14ac:dyDescent="0.2">
      <c r="A1881" s="1"/>
      <c r="B1881" s="1"/>
      <c r="C1881" s="1"/>
      <c r="D1881" s="1"/>
    </row>
    <row r="1882" spans="1:4" x14ac:dyDescent="0.2">
      <c r="A1882" s="1"/>
      <c r="B1882" s="1"/>
      <c r="C1882" s="1"/>
      <c r="D1882" s="1"/>
    </row>
    <row r="1883" spans="1:4" x14ac:dyDescent="0.2">
      <c r="A1883" s="1"/>
      <c r="B1883" s="1"/>
      <c r="C1883" s="1"/>
      <c r="D1883" s="1"/>
    </row>
    <row r="1884" spans="1:4" x14ac:dyDescent="0.2">
      <c r="A1884" s="1"/>
      <c r="B1884" s="1"/>
      <c r="C1884" s="1"/>
      <c r="D1884" s="1"/>
    </row>
    <row r="1885" spans="1:4" x14ac:dyDescent="0.2">
      <c r="A1885" s="1"/>
      <c r="B1885" s="1"/>
      <c r="C1885" s="1"/>
      <c r="D1885" s="1"/>
    </row>
    <row r="1886" spans="1:4" x14ac:dyDescent="0.2">
      <c r="A1886" s="1"/>
      <c r="B1886" s="1"/>
      <c r="C1886" s="1"/>
      <c r="D1886" s="1"/>
    </row>
    <row r="1887" spans="1:4" x14ac:dyDescent="0.2">
      <c r="A1887" s="1"/>
      <c r="B1887" s="1"/>
      <c r="C1887" s="1"/>
      <c r="D1887" s="1"/>
    </row>
    <row r="1888" spans="1:4" x14ac:dyDescent="0.2">
      <c r="A1888" s="1"/>
      <c r="B1888" s="1"/>
      <c r="C1888" s="1"/>
      <c r="D1888" s="1"/>
    </row>
    <row r="1889" spans="1:4" x14ac:dyDescent="0.2">
      <c r="A1889" s="1"/>
      <c r="B1889" s="1"/>
      <c r="C1889" s="1"/>
      <c r="D1889" s="1"/>
    </row>
    <row r="1890" spans="1:4" x14ac:dyDescent="0.2">
      <c r="A1890" s="1"/>
      <c r="B1890" s="1"/>
      <c r="C1890" s="1"/>
      <c r="D1890" s="1"/>
    </row>
    <row r="1891" spans="1:4" x14ac:dyDescent="0.2">
      <c r="A1891" s="1"/>
      <c r="B1891" s="1"/>
      <c r="C1891" s="1"/>
      <c r="D1891" s="1"/>
    </row>
    <row r="1892" spans="1:4" x14ac:dyDescent="0.2">
      <c r="A1892" s="1"/>
      <c r="B1892" s="1"/>
      <c r="C1892" s="1"/>
      <c r="D1892" s="1"/>
    </row>
    <row r="1893" spans="1:4" x14ac:dyDescent="0.2">
      <c r="A1893" s="1"/>
      <c r="B1893" s="1"/>
      <c r="C1893" s="1"/>
      <c r="D1893" s="1"/>
    </row>
    <row r="1894" spans="1:4" x14ac:dyDescent="0.2">
      <c r="A1894" s="1"/>
      <c r="B1894" s="1"/>
      <c r="C1894" s="1"/>
      <c r="D1894" s="1"/>
    </row>
    <row r="1895" spans="1:4" x14ac:dyDescent="0.2">
      <c r="A1895" s="1"/>
      <c r="B1895" s="1"/>
      <c r="C1895" s="1"/>
      <c r="D1895" s="1"/>
    </row>
    <row r="1896" spans="1:4" x14ac:dyDescent="0.2">
      <c r="A1896" s="1"/>
      <c r="B1896" s="1"/>
      <c r="C1896" s="1"/>
      <c r="D1896" s="1"/>
    </row>
    <row r="1897" spans="1:4" x14ac:dyDescent="0.2">
      <c r="A1897" s="1"/>
      <c r="B1897" s="1"/>
      <c r="C1897" s="1"/>
      <c r="D1897" s="1"/>
    </row>
    <row r="1898" spans="1:4" x14ac:dyDescent="0.2">
      <c r="A1898" s="1"/>
      <c r="B1898" s="1"/>
      <c r="C1898" s="1"/>
      <c r="D1898" s="1"/>
    </row>
    <row r="1899" spans="1:4" x14ac:dyDescent="0.2">
      <c r="A1899" s="1"/>
      <c r="B1899" s="1"/>
      <c r="C1899" s="1"/>
      <c r="D1899" s="1"/>
    </row>
    <row r="1900" spans="1:4" x14ac:dyDescent="0.2">
      <c r="A1900" s="1"/>
      <c r="B1900" s="1"/>
      <c r="C1900" s="1"/>
      <c r="D1900" s="1"/>
    </row>
    <row r="1901" spans="1:4" x14ac:dyDescent="0.2">
      <c r="A1901" s="1"/>
      <c r="B1901" s="1"/>
      <c r="C1901" s="1"/>
      <c r="D1901" s="1"/>
    </row>
    <row r="1902" spans="1:4" x14ac:dyDescent="0.2">
      <c r="A1902" s="1"/>
      <c r="B1902" s="1"/>
      <c r="C1902" s="1"/>
      <c r="D1902" s="1"/>
    </row>
    <row r="1903" spans="1:4" x14ac:dyDescent="0.2">
      <c r="A1903" s="1"/>
      <c r="B1903" s="1"/>
      <c r="C1903" s="1"/>
      <c r="D1903" s="1"/>
    </row>
    <row r="1904" spans="1:4" x14ac:dyDescent="0.2">
      <c r="A1904" s="1"/>
      <c r="B1904" s="1"/>
      <c r="C1904" s="1"/>
      <c r="D1904" s="1"/>
    </row>
    <row r="1905" spans="1:4" x14ac:dyDescent="0.2">
      <c r="A1905" s="1"/>
      <c r="B1905" s="1"/>
      <c r="C1905" s="1"/>
      <c r="D1905" s="1"/>
    </row>
    <row r="1906" spans="1:4" x14ac:dyDescent="0.2">
      <c r="A1906" s="1"/>
      <c r="B1906" s="1"/>
      <c r="C1906" s="1"/>
      <c r="D1906" s="1"/>
    </row>
    <row r="1907" spans="1:4" x14ac:dyDescent="0.2">
      <c r="A1907" s="1"/>
      <c r="B1907" s="1"/>
      <c r="C1907" s="1"/>
      <c r="D1907" s="1"/>
    </row>
    <row r="1908" spans="1:4" x14ac:dyDescent="0.2">
      <c r="A1908" s="1"/>
      <c r="B1908" s="1"/>
      <c r="C1908" s="1"/>
      <c r="D1908" s="1"/>
    </row>
    <row r="1909" spans="1:4" x14ac:dyDescent="0.2">
      <c r="A1909" s="1"/>
      <c r="B1909" s="1"/>
      <c r="C1909" s="1"/>
      <c r="D1909" s="1"/>
    </row>
    <row r="1910" spans="1:4" x14ac:dyDescent="0.2">
      <c r="A1910" s="1"/>
      <c r="B1910" s="1"/>
      <c r="C1910" s="1"/>
      <c r="D1910" s="1"/>
    </row>
    <row r="1911" spans="1:4" x14ac:dyDescent="0.2">
      <c r="A1911" s="1"/>
      <c r="B1911" s="1"/>
      <c r="C1911" s="1"/>
      <c r="D1911" s="1"/>
    </row>
    <row r="1912" spans="1:4" x14ac:dyDescent="0.2">
      <c r="A1912" s="1"/>
      <c r="B1912" s="1"/>
      <c r="C1912" s="1"/>
      <c r="D1912" s="1"/>
    </row>
    <row r="1913" spans="1:4" x14ac:dyDescent="0.2">
      <c r="A1913" s="1"/>
      <c r="B1913" s="1"/>
      <c r="C1913" s="1"/>
      <c r="D1913" s="1"/>
    </row>
    <row r="1914" spans="1:4" x14ac:dyDescent="0.2">
      <c r="A1914" s="1"/>
      <c r="B1914" s="1"/>
      <c r="C1914" s="1"/>
      <c r="D1914" s="1"/>
    </row>
    <row r="1915" spans="1:4" x14ac:dyDescent="0.2">
      <c r="A1915" s="1"/>
      <c r="B1915" s="1"/>
      <c r="C1915" s="1"/>
      <c r="D1915" s="1"/>
    </row>
    <row r="1916" spans="1:4" x14ac:dyDescent="0.2">
      <c r="A1916" s="1"/>
      <c r="B1916" s="1"/>
      <c r="C1916" s="1"/>
      <c r="D1916" s="1"/>
    </row>
    <row r="1917" spans="1:4" x14ac:dyDescent="0.2">
      <c r="A1917" s="1"/>
      <c r="B1917" s="1"/>
      <c r="C1917" s="1"/>
      <c r="D1917" s="1"/>
    </row>
    <row r="1918" spans="1:4" x14ac:dyDescent="0.2">
      <c r="A1918" s="1"/>
      <c r="B1918" s="1"/>
      <c r="C1918" s="1"/>
      <c r="D1918" s="1"/>
    </row>
    <row r="1919" spans="1:4" x14ac:dyDescent="0.2">
      <c r="A1919" s="1"/>
      <c r="B1919" s="1"/>
      <c r="C1919" s="1"/>
      <c r="D1919" s="1"/>
    </row>
    <row r="1920" spans="1:4" x14ac:dyDescent="0.2">
      <c r="A1920" s="1"/>
      <c r="B1920" s="1"/>
      <c r="C1920" s="1"/>
      <c r="D1920" s="1"/>
    </row>
    <row r="1921" spans="1:4" x14ac:dyDescent="0.2">
      <c r="A1921" s="1"/>
      <c r="B1921" s="1"/>
      <c r="C1921" s="1"/>
      <c r="D1921" s="1"/>
    </row>
    <row r="1922" spans="1:4" x14ac:dyDescent="0.2">
      <c r="A1922" s="1"/>
      <c r="B1922" s="1"/>
      <c r="C1922" s="1"/>
      <c r="D1922" s="1"/>
    </row>
    <row r="1923" spans="1:4" x14ac:dyDescent="0.2">
      <c r="A1923" s="1"/>
      <c r="B1923" s="1"/>
      <c r="C1923" s="1"/>
      <c r="D1923" s="1"/>
    </row>
    <row r="1924" spans="1:4" x14ac:dyDescent="0.2">
      <c r="A1924" s="1"/>
      <c r="B1924" s="1"/>
      <c r="C1924" s="1"/>
      <c r="D1924" s="1"/>
    </row>
    <row r="1925" spans="1:4" x14ac:dyDescent="0.2">
      <c r="A1925" s="1"/>
      <c r="B1925" s="1"/>
      <c r="C1925" s="1"/>
      <c r="D1925" s="1"/>
    </row>
    <row r="1926" spans="1:4" x14ac:dyDescent="0.2">
      <c r="A1926" s="1"/>
      <c r="B1926" s="1"/>
      <c r="C1926" s="1"/>
      <c r="D1926" s="1"/>
    </row>
    <row r="1927" spans="1:4" x14ac:dyDescent="0.2">
      <c r="A1927" s="1"/>
      <c r="B1927" s="1"/>
      <c r="C1927" s="1"/>
      <c r="D1927" s="1"/>
    </row>
    <row r="1928" spans="1:4" x14ac:dyDescent="0.2">
      <c r="A1928" s="1"/>
      <c r="B1928" s="1"/>
      <c r="C1928" s="1"/>
      <c r="D1928" s="1"/>
    </row>
    <row r="1929" spans="1:4" x14ac:dyDescent="0.2">
      <c r="A1929" s="1"/>
      <c r="B1929" s="1"/>
      <c r="C1929" s="1"/>
      <c r="D1929" s="1"/>
    </row>
    <row r="1930" spans="1:4" x14ac:dyDescent="0.2">
      <c r="A1930" s="1"/>
      <c r="B1930" s="1"/>
      <c r="C1930" s="1"/>
      <c r="D1930" s="1"/>
    </row>
    <row r="1931" spans="1:4" x14ac:dyDescent="0.2">
      <c r="A1931" s="1"/>
      <c r="B1931" s="1"/>
      <c r="C1931" s="1"/>
      <c r="D1931" s="1"/>
    </row>
    <row r="1932" spans="1:4" x14ac:dyDescent="0.2">
      <c r="A1932" s="1"/>
      <c r="B1932" s="1"/>
      <c r="C1932" s="1"/>
      <c r="D1932" s="3"/>
    </row>
    <row r="1933" spans="1:4" x14ac:dyDescent="0.2">
      <c r="A1933" s="1"/>
      <c r="B1933" s="1"/>
      <c r="C1933" s="1"/>
      <c r="D1933" s="3"/>
    </row>
    <row r="1934" spans="1:4" x14ac:dyDescent="0.2">
      <c r="A1934" s="1"/>
      <c r="B1934" s="1"/>
      <c r="C1934" s="1"/>
      <c r="D1934" s="3"/>
    </row>
    <row r="1935" spans="1:4" x14ac:dyDescent="0.2">
      <c r="A1935" s="1"/>
      <c r="B1935" s="1"/>
      <c r="C1935" s="1"/>
      <c r="D1935" s="1"/>
    </row>
    <row r="1936" spans="1:4" x14ac:dyDescent="0.2">
      <c r="A1936" s="1"/>
      <c r="B1936" s="1"/>
      <c r="C1936" s="1"/>
      <c r="D1936" s="1"/>
    </row>
    <row r="1937" spans="1:4" x14ac:dyDescent="0.2">
      <c r="A1937" s="1"/>
      <c r="B1937" s="1"/>
      <c r="C1937" s="1"/>
      <c r="D1937" s="1"/>
    </row>
    <row r="1938" spans="1:4" x14ac:dyDescent="0.2">
      <c r="A1938" s="1"/>
      <c r="B1938" s="1"/>
      <c r="C1938" s="1"/>
      <c r="D1938" s="1"/>
    </row>
    <row r="1939" spans="1:4" x14ac:dyDescent="0.2">
      <c r="A1939" s="1"/>
      <c r="B1939" s="1"/>
      <c r="C1939" s="1"/>
      <c r="D1939" s="1"/>
    </row>
    <row r="1940" spans="1:4" x14ac:dyDescent="0.2">
      <c r="A1940" s="1"/>
      <c r="B1940" s="1"/>
      <c r="C1940" s="1"/>
      <c r="D1940" s="1"/>
    </row>
    <row r="1941" spans="1:4" x14ac:dyDescent="0.2">
      <c r="A1941" s="1"/>
      <c r="B1941" s="1"/>
      <c r="C1941" s="1"/>
      <c r="D1941" s="1"/>
    </row>
    <row r="1942" spans="1:4" x14ac:dyDescent="0.2">
      <c r="A1942" s="1"/>
      <c r="B1942" s="1"/>
      <c r="C1942" s="1"/>
      <c r="D1942" s="1"/>
    </row>
    <row r="1943" spans="1:4" x14ac:dyDescent="0.2">
      <c r="A1943" s="1"/>
      <c r="B1943" s="1"/>
      <c r="C1943" s="1"/>
      <c r="D1943" s="1"/>
    </row>
    <row r="1944" spans="1:4" x14ac:dyDescent="0.2">
      <c r="A1944" s="1"/>
      <c r="B1944" s="1"/>
      <c r="C1944" s="1"/>
      <c r="D1944" s="1"/>
    </row>
    <row r="1945" spans="1:4" x14ac:dyDescent="0.2">
      <c r="A1945" s="1"/>
      <c r="B1945" s="1"/>
      <c r="C1945" s="1"/>
      <c r="D1945" s="1"/>
    </row>
    <row r="1946" spans="1:4" x14ac:dyDescent="0.2">
      <c r="A1946" s="1"/>
      <c r="B1946" s="1"/>
      <c r="C1946" s="1"/>
      <c r="D1946" s="1"/>
    </row>
    <row r="1947" spans="1:4" x14ac:dyDescent="0.2">
      <c r="A1947" s="1"/>
      <c r="B1947" s="1"/>
      <c r="C1947" s="1"/>
      <c r="D1947" s="1"/>
    </row>
    <row r="1948" spans="1:4" x14ac:dyDescent="0.2">
      <c r="A1948" s="1"/>
      <c r="B1948" s="1"/>
      <c r="C1948" s="1"/>
      <c r="D1948" s="1"/>
    </row>
    <row r="1949" spans="1:4" x14ac:dyDescent="0.2">
      <c r="A1949" s="1"/>
      <c r="B1949" s="1"/>
      <c r="C1949" s="1"/>
      <c r="D1949" s="1"/>
    </row>
    <row r="1950" spans="1:4" x14ac:dyDescent="0.2">
      <c r="A1950" s="1"/>
      <c r="B1950" s="1"/>
      <c r="C1950" s="1"/>
      <c r="D1950" s="1"/>
    </row>
    <row r="1951" spans="1:4" x14ac:dyDescent="0.2">
      <c r="A1951" s="1"/>
      <c r="B1951" s="1"/>
      <c r="C1951" s="1"/>
      <c r="D1951" s="1"/>
    </row>
    <row r="1952" spans="1:4" x14ac:dyDescent="0.2">
      <c r="A1952" s="1"/>
      <c r="B1952" s="1"/>
      <c r="C1952" s="1"/>
      <c r="D1952" s="1"/>
    </row>
    <row r="1953" spans="1:4" x14ac:dyDescent="0.2">
      <c r="A1953" s="1"/>
      <c r="B1953" s="1"/>
      <c r="C1953" s="1"/>
      <c r="D1953" s="1"/>
    </row>
    <row r="1954" spans="1:4" x14ac:dyDescent="0.2">
      <c r="A1954" s="1"/>
      <c r="B1954" s="1"/>
      <c r="C1954" s="1"/>
      <c r="D1954" s="1"/>
    </row>
    <row r="1955" spans="1:4" x14ac:dyDescent="0.2">
      <c r="A1955" s="1"/>
      <c r="B1955" s="1"/>
      <c r="C1955" s="1"/>
      <c r="D1955" s="1"/>
    </row>
    <row r="1956" spans="1:4" x14ac:dyDescent="0.2">
      <c r="A1956" s="1"/>
      <c r="B1956" s="1"/>
      <c r="C1956" s="1"/>
      <c r="D1956" s="1"/>
    </row>
    <row r="1957" spans="1:4" x14ac:dyDescent="0.2">
      <c r="A1957" s="1"/>
      <c r="B1957" s="1"/>
      <c r="C1957" s="1"/>
      <c r="D1957" s="1"/>
    </row>
    <row r="1958" spans="1:4" x14ac:dyDescent="0.2">
      <c r="A1958" s="1"/>
      <c r="B1958" s="1"/>
      <c r="C1958" s="1"/>
      <c r="D1958" s="1"/>
    </row>
    <row r="1959" spans="1:4" x14ac:dyDescent="0.2">
      <c r="A1959" s="1"/>
      <c r="B1959" s="1"/>
      <c r="C1959" s="1"/>
      <c r="D1959" s="1"/>
    </row>
    <row r="1960" spans="1:4" x14ac:dyDescent="0.2">
      <c r="A1960" s="1"/>
      <c r="B1960" s="1"/>
      <c r="C1960" s="1"/>
      <c r="D1960" s="1"/>
    </row>
    <row r="1961" spans="1:4" x14ac:dyDescent="0.2">
      <c r="A1961" s="1"/>
      <c r="B1961" s="1"/>
      <c r="C1961" s="1"/>
      <c r="D1961" s="1"/>
    </row>
    <row r="1962" spans="1:4" x14ac:dyDescent="0.2">
      <c r="A1962" s="1"/>
      <c r="B1962" s="1"/>
      <c r="C1962" s="1"/>
      <c r="D1962" s="1"/>
    </row>
    <row r="1963" spans="1:4" x14ac:dyDescent="0.2">
      <c r="A1963" s="1"/>
      <c r="B1963" s="1"/>
      <c r="C1963" s="1"/>
      <c r="D1963" s="1"/>
    </row>
    <row r="1964" spans="1:4" x14ac:dyDescent="0.2">
      <c r="A1964" s="1"/>
      <c r="B1964" s="1"/>
      <c r="C1964" s="1"/>
      <c r="D1964" s="1"/>
    </row>
    <row r="1965" spans="1:4" x14ac:dyDescent="0.2">
      <c r="A1965" s="1"/>
      <c r="B1965" s="1"/>
      <c r="C1965" s="1"/>
      <c r="D1965" s="1"/>
    </row>
    <row r="1966" spans="1:4" x14ac:dyDescent="0.2">
      <c r="A1966" s="1"/>
      <c r="B1966" s="1"/>
      <c r="C1966" s="1"/>
      <c r="D1966" s="1"/>
    </row>
    <row r="1967" spans="1:4" x14ac:dyDescent="0.2">
      <c r="A1967" s="1"/>
      <c r="B1967" s="1"/>
      <c r="C1967" s="1"/>
      <c r="D1967" s="14"/>
    </row>
    <row r="1968" spans="1:4" x14ac:dyDescent="0.2">
      <c r="A1968" s="1"/>
      <c r="B1968" s="1"/>
      <c r="C1968" s="1"/>
      <c r="D1968" s="1"/>
    </row>
    <row r="1969" spans="1:4" x14ac:dyDescent="0.2">
      <c r="A1969" s="1"/>
      <c r="B1969" s="1"/>
      <c r="C1969" s="1"/>
      <c r="D1969" s="1"/>
    </row>
    <row r="1970" spans="1:4" x14ac:dyDescent="0.2">
      <c r="A1970" s="1"/>
      <c r="B1970" s="1"/>
      <c r="C1970" s="1"/>
      <c r="D1970" s="1"/>
    </row>
    <row r="1971" spans="1:4" x14ac:dyDescent="0.2">
      <c r="A1971" s="1"/>
      <c r="B1971" s="1"/>
      <c r="C1971" s="1"/>
      <c r="D1971" s="1"/>
    </row>
    <row r="1972" spans="1:4" x14ac:dyDescent="0.2">
      <c r="A1972" s="1"/>
      <c r="B1972" s="1"/>
      <c r="C1972" s="1"/>
      <c r="D1972" s="1"/>
    </row>
    <row r="1973" spans="1:4" x14ac:dyDescent="0.2">
      <c r="A1973" s="1"/>
      <c r="B1973" s="1"/>
      <c r="C1973" s="1"/>
      <c r="D1973" s="1"/>
    </row>
    <row r="1974" spans="1:4" x14ac:dyDescent="0.2">
      <c r="A1974" s="1"/>
      <c r="B1974" s="1"/>
      <c r="C1974" s="1"/>
      <c r="D1974" s="1"/>
    </row>
    <row r="1975" spans="1:4" x14ac:dyDescent="0.2">
      <c r="A1975" s="1"/>
      <c r="B1975" s="1"/>
      <c r="C1975" s="1"/>
      <c r="D1975" s="1"/>
    </row>
    <row r="1976" spans="1:4" x14ac:dyDescent="0.2">
      <c r="A1976" s="1"/>
      <c r="B1976" s="1"/>
      <c r="C1976" s="1"/>
      <c r="D1976" s="1"/>
    </row>
    <row r="1977" spans="1:4" x14ac:dyDescent="0.2">
      <c r="A1977" s="1"/>
      <c r="B1977" s="1"/>
      <c r="C1977" s="1"/>
      <c r="D1977" s="1"/>
    </row>
    <row r="1978" spans="1:4" x14ac:dyDescent="0.2">
      <c r="A1978" s="1"/>
      <c r="B1978" s="1"/>
      <c r="C1978" s="1"/>
      <c r="D1978" s="1"/>
    </row>
    <row r="1979" spans="1:4" x14ac:dyDescent="0.2">
      <c r="A1979" s="1"/>
      <c r="B1979" s="1"/>
      <c r="C1979" s="1"/>
      <c r="D1979" s="1"/>
    </row>
    <row r="1980" spans="1:4" x14ac:dyDescent="0.2">
      <c r="A1980" s="1"/>
      <c r="B1980" s="1"/>
      <c r="C1980" s="1"/>
      <c r="D1980" s="1"/>
    </row>
    <row r="1981" spans="1:4" x14ac:dyDescent="0.2">
      <c r="A1981" s="1"/>
      <c r="B1981" s="1"/>
      <c r="C1981" s="1"/>
      <c r="D1981" s="1"/>
    </row>
    <row r="1982" spans="1:4" x14ac:dyDescent="0.2">
      <c r="A1982" s="1"/>
      <c r="B1982" s="1"/>
      <c r="C1982" s="1"/>
      <c r="D1982" s="1"/>
    </row>
    <row r="1983" spans="1:4" x14ac:dyDescent="0.2">
      <c r="A1983" s="1"/>
      <c r="B1983" s="1"/>
      <c r="C1983" s="1"/>
      <c r="D1983" s="1"/>
    </row>
    <row r="1984" spans="1:4" x14ac:dyDescent="0.2">
      <c r="A1984" s="1"/>
      <c r="B1984" s="1"/>
      <c r="C1984" s="1"/>
      <c r="D1984" s="1"/>
    </row>
    <row r="1985" spans="1:4" x14ac:dyDescent="0.2">
      <c r="A1985" s="1"/>
      <c r="B1985" s="1"/>
      <c r="C1985" s="1"/>
      <c r="D1985" s="1"/>
    </row>
    <row r="1986" spans="1:4" x14ac:dyDescent="0.2">
      <c r="A1986" s="1"/>
      <c r="B1986" s="1"/>
      <c r="C1986" s="1"/>
      <c r="D1986" s="1"/>
    </row>
    <row r="1987" spans="1:4" x14ac:dyDescent="0.2">
      <c r="A1987" s="1"/>
      <c r="B1987" s="1"/>
      <c r="C1987" s="1"/>
      <c r="D1987" s="1"/>
    </row>
    <row r="1988" spans="1:4" x14ac:dyDescent="0.2">
      <c r="A1988" s="1"/>
      <c r="B1988" s="1"/>
      <c r="C1988" s="1"/>
      <c r="D1988" s="1"/>
    </row>
    <row r="1989" spans="1:4" x14ac:dyDescent="0.2">
      <c r="A1989" s="1"/>
      <c r="B1989" s="1"/>
      <c r="C1989" s="1"/>
      <c r="D1989" s="1"/>
    </row>
    <row r="1990" spans="1:4" x14ac:dyDescent="0.2">
      <c r="A1990" s="1"/>
      <c r="B1990" s="1"/>
      <c r="C1990" s="1"/>
      <c r="D1990" s="1"/>
    </row>
    <row r="1991" spans="1:4" x14ac:dyDescent="0.2">
      <c r="A1991" s="1"/>
      <c r="B1991" s="1"/>
      <c r="C1991" s="1"/>
      <c r="D1991" s="1"/>
    </row>
    <row r="1992" spans="1:4" x14ac:dyDescent="0.2">
      <c r="A1992" s="1"/>
      <c r="B1992" s="1"/>
      <c r="C1992" s="1"/>
      <c r="D1992" s="1"/>
    </row>
    <row r="1993" spans="1:4" x14ac:dyDescent="0.2">
      <c r="A1993" s="1"/>
      <c r="B1993" s="1"/>
      <c r="C1993" s="1"/>
      <c r="D1993" s="1"/>
    </row>
    <row r="1994" spans="1:4" x14ac:dyDescent="0.2">
      <c r="A1994" s="1"/>
      <c r="B1994" s="1"/>
      <c r="C1994" s="1"/>
      <c r="D1994" s="1"/>
    </row>
    <row r="1995" spans="1:4" x14ac:dyDescent="0.2">
      <c r="A1995" s="1"/>
      <c r="B1995" s="1"/>
      <c r="C1995" s="1"/>
      <c r="D1995" s="1"/>
    </row>
    <row r="1996" spans="1:4" x14ac:dyDescent="0.2">
      <c r="A1996" s="1"/>
      <c r="B1996" s="1"/>
      <c r="C1996" s="1"/>
      <c r="D1996" s="1"/>
    </row>
    <row r="1997" spans="1:4" x14ac:dyDescent="0.2">
      <c r="A1997" s="1"/>
      <c r="B1997" s="1"/>
      <c r="C1997" s="1"/>
      <c r="D1997" s="1"/>
    </row>
    <row r="1998" spans="1:4" x14ac:dyDescent="0.2">
      <c r="A1998" s="1"/>
      <c r="B1998" s="1"/>
      <c r="C1998" s="1"/>
      <c r="D1998" s="1"/>
    </row>
    <row r="1999" spans="1:4" x14ac:dyDescent="0.2">
      <c r="A1999" s="1"/>
      <c r="B1999" s="1"/>
      <c r="C1999" s="1"/>
      <c r="D1999" s="1"/>
    </row>
    <row r="2000" spans="1:4" x14ac:dyDescent="0.2">
      <c r="A2000" s="1"/>
      <c r="B2000" s="1"/>
      <c r="C2000" s="1"/>
      <c r="D2000" s="1"/>
    </row>
    <row r="2001" spans="1:4" x14ac:dyDescent="0.2">
      <c r="A2001" s="1"/>
      <c r="B2001" s="1"/>
      <c r="C2001" s="1"/>
      <c r="D2001" s="1"/>
    </row>
    <row r="2002" spans="1:4" x14ac:dyDescent="0.2">
      <c r="A2002" s="1"/>
      <c r="B2002" s="1"/>
      <c r="C2002" s="1"/>
      <c r="D2002" s="1"/>
    </row>
    <row r="2003" spans="1:4" x14ac:dyDescent="0.2">
      <c r="A2003" s="1"/>
      <c r="B2003" s="1"/>
      <c r="C2003" s="1"/>
      <c r="D2003" s="1"/>
    </row>
    <row r="2004" spans="1:4" x14ac:dyDescent="0.2">
      <c r="A2004" s="1"/>
      <c r="B2004" s="1"/>
      <c r="C2004" s="1"/>
      <c r="D2004" s="1"/>
    </row>
    <row r="2005" spans="1:4" x14ac:dyDescent="0.2">
      <c r="A2005" s="1"/>
      <c r="B2005" s="1"/>
      <c r="C2005" s="1"/>
      <c r="D2005" s="1"/>
    </row>
    <row r="2006" spans="1:4" x14ac:dyDescent="0.2">
      <c r="A2006" s="1"/>
      <c r="B2006" s="1"/>
      <c r="C2006" s="1"/>
      <c r="D2006" s="1"/>
    </row>
    <row r="2007" spans="1:4" x14ac:dyDescent="0.2">
      <c r="A2007" s="1"/>
      <c r="B2007" s="1"/>
      <c r="C2007" s="1"/>
      <c r="D2007" s="1"/>
    </row>
    <row r="2008" spans="1:4" x14ac:dyDescent="0.2">
      <c r="A2008" s="1"/>
      <c r="B2008" s="1"/>
      <c r="C2008" s="1"/>
      <c r="D2008" s="1"/>
    </row>
    <row r="2009" spans="1:4" x14ac:dyDescent="0.2">
      <c r="A2009" s="1"/>
      <c r="B2009" s="1"/>
      <c r="C2009" s="1"/>
      <c r="D2009" s="1"/>
    </row>
    <row r="2010" spans="1:4" x14ac:dyDescent="0.2">
      <c r="A2010" s="1"/>
      <c r="B2010" s="1"/>
      <c r="C2010" s="1"/>
      <c r="D2010" s="1"/>
    </row>
    <row r="2011" spans="1:4" x14ac:dyDescent="0.2">
      <c r="A2011" s="1"/>
      <c r="B2011" s="1"/>
      <c r="C2011" s="1"/>
      <c r="D2011" s="1"/>
    </row>
    <row r="2012" spans="1:4" x14ac:dyDescent="0.2">
      <c r="A2012" s="1"/>
      <c r="B2012" s="1"/>
      <c r="C2012" s="1"/>
      <c r="D2012" s="1"/>
    </row>
    <row r="2013" spans="1:4" x14ac:dyDescent="0.2">
      <c r="A2013" s="1"/>
      <c r="B2013" s="1"/>
      <c r="C2013" s="1"/>
      <c r="D2013" s="1"/>
    </row>
    <row r="2014" spans="1:4" x14ac:dyDescent="0.2">
      <c r="A2014" s="1"/>
      <c r="B2014" s="1"/>
      <c r="C2014" s="1"/>
      <c r="D2014" s="1"/>
    </row>
    <row r="2015" spans="1:4" x14ac:dyDescent="0.2">
      <c r="A2015" s="1"/>
      <c r="B2015" s="1"/>
      <c r="C2015" s="1"/>
      <c r="D2015" s="1"/>
    </row>
    <row r="2016" spans="1:4" x14ac:dyDescent="0.2">
      <c r="A2016" s="1"/>
      <c r="B2016" s="1"/>
      <c r="C2016" s="1"/>
      <c r="D2016" s="1"/>
    </row>
    <row r="2017" spans="1:4" x14ac:dyDescent="0.2">
      <c r="A2017" s="1"/>
      <c r="B2017" s="1"/>
      <c r="C2017" s="1"/>
      <c r="D2017" s="1"/>
    </row>
    <row r="2018" spans="1:4" x14ac:dyDescent="0.2">
      <c r="A2018" s="1"/>
      <c r="B2018" s="1"/>
      <c r="C2018" s="1"/>
      <c r="D2018" s="1"/>
    </row>
    <row r="2019" spans="1:4" x14ac:dyDescent="0.2">
      <c r="A2019" s="1"/>
      <c r="B2019" s="1"/>
      <c r="C2019" s="1"/>
      <c r="D2019" s="1"/>
    </row>
    <row r="2020" spans="1:4" x14ac:dyDescent="0.2">
      <c r="A2020" s="1"/>
      <c r="B2020" s="1"/>
      <c r="C2020" s="1"/>
      <c r="D2020" s="1"/>
    </row>
    <row r="2021" spans="1:4" x14ac:dyDescent="0.2">
      <c r="A2021" s="1"/>
      <c r="B2021" s="1"/>
      <c r="C2021" s="1"/>
      <c r="D2021" s="1"/>
    </row>
    <row r="2022" spans="1:4" x14ac:dyDescent="0.2">
      <c r="A2022" s="1"/>
      <c r="B2022" s="1"/>
      <c r="C2022" s="1"/>
      <c r="D2022" s="1"/>
    </row>
    <row r="2023" spans="1:4" x14ac:dyDescent="0.2">
      <c r="A2023" s="1"/>
      <c r="B2023" s="1"/>
      <c r="C2023" s="1"/>
      <c r="D2023" s="1"/>
    </row>
    <row r="2024" spans="1:4" x14ac:dyDescent="0.2">
      <c r="A2024" s="1"/>
      <c r="B2024" s="1"/>
      <c r="C2024" s="1"/>
      <c r="D2024" s="1"/>
    </row>
    <row r="2025" spans="1:4" x14ac:dyDescent="0.2">
      <c r="A2025" s="1"/>
      <c r="B2025" s="1"/>
      <c r="C2025" s="1"/>
      <c r="D2025" s="1"/>
    </row>
    <row r="2026" spans="1:4" x14ac:dyDescent="0.2">
      <c r="A2026" s="1"/>
      <c r="B2026" s="1"/>
      <c r="C2026" s="1"/>
      <c r="D2026" s="1"/>
    </row>
    <row r="2027" spans="1:4" x14ac:dyDescent="0.2">
      <c r="A2027" s="1"/>
      <c r="B2027" s="1"/>
      <c r="C2027" s="1"/>
      <c r="D2027" s="1"/>
    </row>
    <row r="2028" spans="1:4" x14ac:dyDescent="0.2">
      <c r="A2028" s="1"/>
      <c r="B2028" s="1"/>
      <c r="C2028" s="1"/>
      <c r="D2028" s="1"/>
    </row>
    <row r="2029" spans="1:4" x14ac:dyDescent="0.2">
      <c r="A2029" s="1"/>
      <c r="B2029" s="1"/>
      <c r="C2029" s="1"/>
      <c r="D2029" s="1"/>
    </row>
    <row r="2030" spans="1:4" x14ac:dyDescent="0.2">
      <c r="A2030" s="1"/>
      <c r="B2030" s="1"/>
      <c r="C2030" s="1"/>
      <c r="D2030" s="1"/>
    </row>
    <row r="2031" spans="1:4" x14ac:dyDescent="0.2">
      <c r="A2031" s="1"/>
      <c r="B2031" s="1"/>
      <c r="C2031" s="1"/>
      <c r="D2031" s="1"/>
    </row>
    <row r="2032" spans="1:4" x14ac:dyDescent="0.2">
      <c r="A2032" s="1"/>
      <c r="B2032" s="1"/>
      <c r="C2032" s="1"/>
      <c r="D2032" s="1"/>
    </row>
    <row r="2033" spans="1:4" x14ac:dyDescent="0.2">
      <c r="A2033" s="1"/>
      <c r="B2033" s="1"/>
      <c r="C2033" s="1"/>
      <c r="D2033" s="1"/>
    </row>
    <row r="2034" spans="1:4" x14ac:dyDescent="0.2">
      <c r="A2034" s="1"/>
      <c r="B2034" s="1"/>
      <c r="C2034" s="1"/>
      <c r="D2034" s="1"/>
    </row>
    <row r="2035" spans="1:4" x14ac:dyDescent="0.2">
      <c r="A2035" s="1"/>
      <c r="B2035" s="1"/>
      <c r="C2035" s="1"/>
      <c r="D2035" s="1"/>
    </row>
    <row r="2036" spans="1:4" x14ac:dyDescent="0.2">
      <c r="A2036" s="1"/>
      <c r="B2036" s="1"/>
      <c r="C2036" s="1"/>
      <c r="D2036" s="1"/>
    </row>
    <row r="2037" spans="1:4" x14ac:dyDescent="0.2">
      <c r="A2037" s="1"/>
      <c r="B2037" s="1"/>
      <c r="C2037" s="1"/>
      <c r="D2037" s="1"/>
    </row>
    <row r="2038" spans="1:4" x14ac:dyDescent="0.2">
      <c r="A2038" s="1"/>
      <c r="B2038" s="1"/>
      <c r="C2038" s="1"/>
      <c r="D2038" s="1"/>
    </row>
    <row r="2039" spans="1:4" x14ac:dyDescent="0.2">
      <c r="A2039" s="1"/>
      <c r="B2039" s="1"/>
      <c r="C2039" s="1"/>
      <c r="D2039" s="1"/>
    </row>
    <row r="2040" spans="1:4" x14ac:dyDescent="0.2">
      <c r="A2040" s="1"/>
      <c r="B2040" s="1"/>
      <c r="C2040" s="1"/>
      <c r="D2040" s="1"/>
    </row>
    <row r="2041" spans="1:4" x14ac:dyDescent="0.2">
      <c r="A2041" s="1"/>
      <c r="B2041" s="1"/>
      <c r="C2041" s="1"/>
      <c r="D2041" s="1"/>
    </row>
    <row r="2042" spans="1:4" x14ac:dyDescent="0.2">
      <c r="A2042" s="1"/>
      <c r="B2042" s="1"/>
      <c r="C2042" s="1"/>
      <c r="D2042" s="1"/>
    </row>
    <row r="2043" spans="1:4" x14ac:dyDescent="0.2">
      <c r="A2043" s="1"/>
      <c r="B2043" s="1"/>
      <c r="C2043" s="1"/>
      <c r="D2043" s="1"/>
    </row>
    <row r="2044" spans="1:4" x14ac:dyDescent="0.2">
      <c r="A2044" s="1"/>
      <c r="B2044" s="1"/>
      <c r="C2044" s="1"/>
      <c r="D2044" s="1"/>
    </row>
    <row r="2045" spans="1:4" x14ac:dyDescent="0.2">
      <c r="A2045" s="1"/>
      <c r="B2045" s="1"/>
      <c r="C2045" s="1"/>
      <c r="D2045" s="1"/>
    </row>
    <row r="2046" spans="1:4" x14ac:dyDescent="0.2">
      <c r="A2046" s="1"/>
      <c r="B2046" s="1"/>
      <c r="C2046" s="1"/>
      <c r="D2046" s="1"/>
    </row>
    <row r="2047" spans="1:4" x14ac:dyDescent="0.2">
      <c r="A2047" s="1"/>
      <c r="B2047" s="1"/>
      <c r="C2047" s="1"/>
      <c r="D2047" s="1"/>
    </row>
    <row r="2048" spans="1:4" x14ac:dyDescent="0.2">
      <c r="A2048" s="1"/>
      <c r="B2048" s="1"/>
      <c r="C2048" s="1"/>
      <c r="D2048" s="1"/>
    </row>
    <row r="2049" spans="1:4" x14ac:dyDescent="0.2">
      <c r="A2049" s="1"/>
      <c r="B2049" s="1"/>
      <c r="C2049" s="1"/>
      <c r="D2049" s="1"/>
    </row>
    <row r="2050" spans="1:4" x14ac:dyDescent="0.2">
      <c r="A2050" s="1"/>
      <c r="B2050" s="1"/>
      <c r="C2050" s="1"/>
      <c r="D2050" s="1"/>
    </row>
    <row r="2051" spans="1:4" x14ac:dyDescent="0.2">
      <c r="A2051" s="1"/>
      <c r="B2051" s="1"/>
      <c r="C2051" s="1"/>
      <c r="D2051" s="1"/>
    </row>
    <row r="2052" spans="1:4" x14ac:dyDescent="0.2">
      <c r="A2052" s="1"/>
      <c r="B2052" s="1"/>
      <c r="C2052" s="1"/>
      <c r="D2052" s="1"/>
    </row>
    <row r="2053" spans="1:4" x14ac:dyDescent="0.2">
      <c r="A2053" s="1"/>
      <c r="B2053" s="1"/>
      <c r="C2053" s="1"/>
      <c r="D2053" s="1"/>
    </row>
    <row r="2054" spans="1:4" x14ac:dyDescent="0.2">
      <c r="A2054" s="1"/>
      <c r="B2054" s="1"/>
      <c r="C2054" s="1"/>
      <c r="D2054" s="1"/>
    </row>
    <row r="2055" spans="1:4" x14ac:dyDescent="0.2">
      <c r="A2055" s="1"/>
      <c r="B2055" s="1"/>
      <c r="C2055" s="1"/>
      <c r="D2055" s="1"/>
    </row>
    <row r="2056" spans="1:4" x14ac:dyDescent="0.2">
      <c r="A2056" s="1"/>
      <c r="B2056" s="1"/>
      <c r="C2056" s="1"/>
      <c r="D2056" s="1"/>
    </row>
    <row r="2057" spans="1:4" x14ac:dyDescent="0.2">
      <c r="A2057" s="1"/>
      <c r="B2057" s="1"/>
      <c r="C2057" s="1"/>
      <c r="D2057" s="1"/>
    </row>
    <row r="2058" spans="1:4" x14ac:dyDescent="0.2">
      <c r="A2058" s="1"/>
      <c r="B2058" s="1"/>
      <c r="C2058" s="1"/>
      <c r="D2058" s="1"/>
    </row>
    <row r="2059" spans="1:4" x14ac:dyDescent="0.2">
      <c r="A2059" s="1"/>
      <c r="B2059" s="1"/>
      <c r="C2059" s="1"/>
      <c r="D2059" s="1"/>
    </row>
    <row r="2060" spans="1:4" x14ac:dyDescent="0.2">
      <c r="A2060" s="1"/>
      <c r="B2060" s="1"/>
      <c r="C2060" s="1"/>
      <c r="D2060" s="1"/>
    </row>
    <row r="2061" spans="1:4" x14ac:dyDescent="0.2">
      <c r="A2061" s="1"/>
      <c r="B2061" s="1"/>
      <c r="C2061" s="1"/>
      <c r="D2061" s="1"/>
    </row>
    <row r="2062" spans="1:4" x14ac:dyDescent="0.2">
      <c r="A2062" s="1"/>
      <c r="B2062" s="1"/>
      <c r="C2062" s="1"/>
      <c r="D2062" s="1"/>
    </row>
    <row r="2063" spans="1:4" x14ac:dyDescent="0.2">
      <c r="A2063" s="1"/>
      <c r="B2063" s="1"/>
      <c r="C2063" s="1"/>
      <c r="D2063" s="1"/>
    </row>
    <row r="2064" spans="1:4" x14ac:dyDescent="0.2">
      <c r="A2064" s="1"/>
      <c r="B2064" s="1"/>
      <c r="C2064" s="1"/>
      <c r="D2064" s="1"/>
    </row>
    <row r="2065" spans="1:4" x14ac:dyDescent="0.2">
      <c r="A2065" s="1"/>
      <c r="B2065" s="1"/>
      <c r="C2065" s="1"/>
      <c r="D2065" s="1"/>
    </row>
    <row r="2066" spans="1:4" x14ac:dyDescent="0.2">
      <c r="A2066" s="1"/>
      <c r="B2066" s="1"/>
      <c r="C2066" s="1"/>
      <c r="D2066" s="1"/>
    </row>
    <row r="2067" spans="1:4" x14ac:dyDescent="0.2">
      <c r="A2067" s="1"/>
      <c r="B2067" s="1"/>
      <c r="C2067" s="1"/>
      <c r="D2067" s="1"/>
    </row>
    <row r="2068" spans="1:4" x14ac:dyDescent="0.2">
      <c r="A2068" s="1"/>
      <c r="B2068" s="1"/>
      <c r="C2068" s="1"/>
      <c r="D2068" s="1"/>
    </row>
    <row r="2069" spans="1:4" x14ac:dyDescent="0.2">
      <c r="A2069" s="1"/>
      <c r="B2069" s="1"/>
      <c r="C2069" s="1"/>
      <c r="D2069" s="1"/>
    </row>
    <row r="2070" spans="1:4" x14ac:dyDescent="0.2">
      <c r="A2070" s="1"/>
      <c r="B2070" s="1"/>
      <c r="C2070" s="1"/>
      <c r="D2070" s="1"/>
    </row>
    <row r="2071" spans="1:4" x14ac:dyDescent="0.2">
      <c r="A2071" s="1"/>
      <c r="B2071" s="1"/>
      <c r="C2071" s="1"/>
      <c r="D2071" s="1"/>
    </row>
    <row r="2072" spans="1:4" x14ac:dyDescent="0.2">
      <c r="A2072" s="1"/>
      <c r="B2072" s="1"/>
      <c r="C2072" s="1"/>
      <c r="D2072" s="1"/>
    </row>
    <row r="2073" spans="1:4" x14ac:dyDescent="0.2">
      <c r="A2073" s="1"/>
      <c r="B2073" s="1"/>
      <c r="C2073" s="1"/>
      <c r="D2073" s="1"/>
    </row>
    <row r="2074" spans="1:4" x14ac:dyDescent="0.2">
      <c r="A2074" s="1"/>
      <c r="B2074" s="1"/>
      <c r="C2074" s="1"/>
      <c r="D2074" s="1"/>
    </row>
    <row r="2075" spans="1:4" x14ac:dyDescent="0.2">
      <c r="A2075" s="1"/>
      <c r="B2075" s="1"/>
      <c r="C2075" s="1"/>
      <c r="D2075" s="1"/>
    </row>
    <row r="2076" spans="1:4" x14ac:dyDescent="0.2">
      <c r="A2076" s="1"/>
      <c r="B2076" s="1"/>
      <c r="C2076" s="1"/>
      <c r="D2076" s="1"/>
    </row>
    <row r="2077" spans="1:4" x14ac:dyDescent="0.2">
      <c r="A2077" s="1"/>
      <c r="B2077" s="1"/>
      <c r="C2077" s="1"/>
      <c r="D2077" s="1"/>
    </row>
    <row r="2078" spans="1:4" x14ac:dyDescent="0.2">
      <c r="A2078" s="1"/>
      <c r="B2078" s="1"/>
      <c r="C2078" s="1"/>
      <c r="D2078" s="1"/>
    </row>
    <row r="2079" spans="1:4" x14ac:dyDescent="0.2">
      <c r="A2079" s="1"/>
      <c r="B2079" s="1"/>
      <c r="C2079" s="1"/>
      <c r="D2079" s="1"/>
    </row>
    <row r="2080" spans="1:4" x14ac:dyDescent="0.2">
      <c r="A2080" s="1"/>
      <c r="B2080" s="1"/>
      <c r="C2080" s="1"/>
      <c r="D2080" s="1"/>
    </row>
    <row r="2081" spans="1:4" x14ac:dyDescent="0.2">
      <c r="A2081" s="1"/>
      <c r="B2081" s="1"/>
      <c r="C2081" s="1"/>
      <c r="D2081" s="1"/>
    </row>
    <row r="2082" spans="1:4" x14ac:dyDescent="0.2">
      <c r="A2082" s="1"/>
      <c r="B2082" s="1"/>
      <c r="C2082" s="1"/>
      <c r="D2082" s="1"/>
    </row>
    <row r="2083" spans="1:4" x14ac:dyDescent="0.2">
      <c r="A2083" s="1"/>
      <c r="B2083" s="1"/>
      <c r="C2083" s="1"/>
      <c r="D2083" s="1"/>
    </row>
    <row r="2084" spans="1:4" x14ac:dyDescent="0.2">
      <c r="A2084" s="1"/>
      <c r="B2084" s="1"/>
      <c r="C2084" s="1"/>
      <c r="D2084" s="1"/>
    </row>
    <row r="2085" spans="1:4" x14ac:dyDescent="0.2">
      <c r="A2085" s="1"/>
      <c r="B2085" s="1"/>
      <c r="C2085" s="1"/>
      <c r="D2085" s="1"/>
    </row>
    <row r="2086" spans="1:4" x14ac:dyDescent="0.2">
      <c r="A2086" s="1"/>
      <c r="B2086" s="1"/>
      <c r="C2086" s="1"/>
      <c r="D2086" s="1"/>
    </row>
    <row r="2087" spans="1:4" x14ac:dyDescent="0.2">
      <c r="A2087" s="1"/>
      <c r="B2087" s="1"/>
      <c r="C2087" s="1"/>
      <c r="D2087" s="1"/>
    </row>
    <row r="2088" spans="1:4" x14ac:dyDescent="0.2">
      <c r="A2088" s="1"/>
      <c r="B2088" s="1"/>
      <c r="C2088" s="1"/>
      <c r="D2088" s="1"/>
    </row>
    <row r="2089" spans="1:4" x14ac:dyDescent="0.2">
      <c r="A2089" s="1"/>
      <c r="B2089" s="1"/>
      <c r="C2089" s="1"/>
      <c r="D2089" s="1"/>
    </row>
    <row r="2090" spans="1:4" x14ac:dyDescent="0.2">
      <c r="A2090" s="1"/>
      <c r="B2090" s="1"/>
      <c r="C2090" s="1"/>
      <c r="D2090" s="1"/>
    </row>
    <row r="2091" spans="1:4" x14ac:dyDescent="0.2">
      <c r="A2091" s="1"/>
      <c r="B2091" s="1"/>
      <c r="C2091" s="1"/>
      <c r="D2091" s="1"/>
    </row>
    <row r="2092" spans="1:4" x14ac:dyDescent="0.2">
      <c r="A2092" s="1"/>
      <c r="B2092" s="1"/>
      <c r="C2092" s="1"/>
      <c r="D2092" s="1"/>
    </row>
    <row r="2093" spans="1:4" x14ac:dyDescent="0.2">
      <c r="A2093" s="1"/>
      <c r="B2093" s="1"/>
      <c r="C2093" s="1"/>
      <c r="D2093" s="1"/>
    </row>
    <row r="2094" spans="1:4" x14ac:dyDescent="0.2">
      <c r="A2094" s="1"/>
      <c r="B2094" s="1"/>
      <c r="C2094" s="1"/>
      <c r="D2094" s="1"/>
    </row>
    <row r="2095" spans="1:4" x14ac:dyDescent="0.2">
      <c r="A2095" s="1"/>
      <c r="B2095" s="1"/>
      <c r="C2095" s="1"/>
      <c r="D2095" s="1"/>
    </row>
    <row r="2096" spans="1:4" x14ac:dyDescent="0.2">
      <c r="A2096" s="1"/>
      <c r="B2096" s="1"/>
      <c r="C2096" s="1"/>
      <c r="D2096" s="1"/>
    </row>
    <row r="2097" spans="1:4" x14ac:dyDescent="0.2">
      <c r="A2097" s="1"/>
      <c r="B2097" s="1"/>
      <c r="C2097" s="1"/>
      <c r="D2097" s="1"/>
    </row>
    <row r="2098" spans="1:4" x14ac:dyDescent="0.2">
      <c r="A2098" s="1"/>
      <c r="B2098" s="1"/>
      <c r="C2098" s="1"/>
      <c r="D2098" s="1"/>
    </row>
    <row r="2099" spans="1:4" x14ac:dyDescent="0.2">
      <c r="A2099" s="1"/>
      <c r="B2099" s="1"/>
      <c r="C2099" s="1"/>
      <c r="D2099" s="1"/>
    </row>
    <row r="2100" spans="1:4" x14ac:dyDescent="0.2">
      <c r="A2100" s="1"/>
      <c r="B2100" s="1"/>
      <c r="C2100" s="1"/>
      <c r="D2100" s="1"/>
    </row>
    <row r="2101" spans="1:4" x14ac:dyDescent="0.2">
      <c r="A2101" s="1"/>
      <c r="B2101" s="1"/>
      <c r="C2101" s="1"/>
      <c r="D2101" s="1"/>
    </row>
    <row r="2102" spans="1:4" x14ac:dyDescent="0.2">
      <c r="A2102" s="1"/>
      <c r="B2102" s="1"/>
      <c r="C2102" s="1"/>
      <c r="D2102" s="1"/>
    </row>
    <row r="2103" spans="1:4" x14ac:dyDescent="0.2">
      <c r="A2103" s="1"/>
      <c r="B2103" s="1"/>
      <c r="C2103" s="1"/>
      <c r="D2103" s="1"/>
    </row>
    <row r="2104" spans="1:4" x14ac:dyDescent="0.2">
      <c r="A2104" s="1"/>
      <c r="B2104" s="1"/>
      <c r="C2104" s="1"/>
      <c r="D2104" s="1"/>
    </row>
    <row r="2105" spans="1:4" x14ac:dyDescent="0.2">
      <c r="A2105" s="1"/>
      <c r="B2105" s="1"/>
      <c r="C2105" s="1"/>
      <c r="D2105" s="1"/>
    </row>
    <row r="2106" spans="1:4" x14ac:dyDescent="0.2">
      <c r="A2106" s="1"/>
      <c r="B2106" s="1"/>
      <c r="C2106" s="1"/>
      <c r="D2106" s="1"/>
    </row>
    <row r="2107" spans="1:4" x14ac:dyDescent="0.2">
      <c r="A2107" s="1"/>
      <c r="B2107" s="1"/>
      <c r="C2107" s="1"/>
      <c r="D2107" s="1"/>
    </row>
    <row r="2108" spans="1:4" x14ac:dyDescent="0.2">
      <c r="A2108" s="1"/>
      <c r="B2108" s="1"/>
      <c r="C2108" s="1"/>
      <c r="D2108" s="1"/>
    </row>
    <row r="2109" spans="1:4" x14ac:dyDescent="0.2">
      <c r="A2109" s="1"/>
      <c r="B2109" s="1"/>
      <c r="C2109" s="1"/>
      <c r="D2109" s="1"/>
    </row>
    <row r="2110" spans="1:4" x14ac:dyDescent="0.2">
      <c r="A2110" s="1"/>
      <c r="B2110" s="1"/>
      <c r="C2110" s="1"/>
      <c r="D2110" s="1"/>
    </row>
    <row r="2111" spans="1:4" x14ac:dyDescent="0.2">
      <c r="A2111" s="1"/>
      <c r="B2111" s="1"/>
      <c r="C2111" s="1"/>
      <c r="D2111" s="1"/>
    </row>
    <row r="2112" spans="1:4" x14ac:dyDescent="0.2">
      <c r="A2112" s="1"/>
      <c r="B2112" s="1"/>
      <c r="C2112" s="1"/>
      <c r="D2112" s="1"/>
    </row>
    <row r="2113" spans="1:4" x14ac:dyDescent="0.2">
      <c r="A2113" s="1"/>
      <c r="B2113" s="1"/>
      <c r="C2113" s="1"/>
      <c r="D2113" s="1"/>
    </row>
    <row r="2114" spans="1:4" x14ac:dyDescent="0.2">
      <c r="A2114" s="1"/>
      <c r="B2114" s="1"/>
      <c r="C2114" s="1"/>
      <c r="D2114" s="1"/>
    </row>
    <row r="2115" spans="1:4" x14ac:dyDescent="0.2">
      <c r="A2115" s="1"/>
      <c r="B2115" s="1"/>
      <c r="C2115" s="1"/>
      <c r="D2115" s="1"/>
    </row>
    <row r="2116" spans="1:4" x14ac:dyDescent="0.2">
      <c r="A2116" s="1"/>
      <c r="B2116" s="1"/>
      <c r="C2116" s="1"/>
      <c r="D2116" s="1"/>
    </row>
    <row r="2117" spans="1:4" x14ac:dyDescent="0.2">
      <c r="A2117" s="1"/>
      <c r="B2117" s="1"/>
      <c r="C2117" s="1"/>
      <c r="D2117" s="1"/>
    </row>
    <row r="2118" spans="1:4" x14ac:dyDescent="0.2">
      <c r="A2118" s="1"/>
      <c r="B2118" s="1"/>
      <c r="C2118" s="1"/>
      <c r="D2118" s="1"/>
    </row>
    <row r="2119" spans="1:4" x14ac:dyDescent="0.2">
      <c r="A2119" s="1"/>
      <c r="B2119" s="1"/>
      <c r="C2119" s="1"/>
      <c r="D2119" s="1"/>
    </row>
    <row r="2120" spans="1:4" x14ac:dyDescent="0.2">
      <c r="A2120" s="1"/>
      <c r="B2120" s="1"/>
      <c r="C2120" s="1"/>
      <c r="D2120" s="1"/>
    </row>
    <row r="2121" spans="1:4" x14ac:dyDescent="0.2">
      <c r="A2121" s="1"/>
      <c r="B2121" s="1"/>
      <c r="C2121" s="1"/>
      <c r="D2121" s="1"/>
    </row>
    <row r="2122" spans="1:4" x14ac:dyDescent="0.2">
      <c r="A2122" s="1"/>
      <c r="B2122" s="1"/>
      <c r="C2122" s="1"/>
      <c r="D2122" s="1"/>
    </row>
    <row r="2123" spans="1:4" x14ac:dyDescent="0.2">
      <c r="A2123" s="1"/>
      <c r="B2123" s="1"/>
      <c r="C2123" s="1"/>
      <c r="D2123" s="1"/>
    </row>
    <row r="2124" spans="1:4" x14ac:dyDescent="0.2">
      <c r="A2124" s="1"/>
      <c r="B2124" s="1"/>
      <c r="C2124" s="1"/>
      <c r="D2124" s="1"/>
    </row>
    <row r="2125" spans="1:4" x14ac:dyDescent="0.2">
      <c r="A2125" s="1"/>
      <c r="B2125" s="1"/>
      <c r="C2125" s="1"/>
      <c r="D2125" s="1"/>
    </row>
    <row r="2126" spans="1:4" x14ac:dyDescent="0.2">
      <c r="A2126" s="1"/>
      <c r="B2126" s="1"/>
      <c r="C2126" s="1"/>
      <c r="D2126" s="1"/>
    </row>
    <row r="2127" spans="1:4" x14ac:dyDescent="0.2">
      <c r="A2127" s="1"/>
      <c r="B2127" s="1"/>
      <c r="C2127" s="1"/>
      <c r="D2127" s="1"/>
    </row>
    <row r="2128" spans="1:4" x14ac:dyDescent="0.2">
      <c r="A2128" s="1"/>
      <c r="B2128" s="1"/>
      <c r="C2128" s="1"/>
      <c r="D2128" s="1"/>
    </row>
    <row r="2129" spans="1:4" x14ac:dyDescent="0.2">
      <c r="A2129" s="1"/>
      <c r="B2129" s="1"/>
      <c r="C2129" s="1"/>
      <c r="D2129" s="1"/>
    </row>
    <row r="2130" spans="1:4" x14ac:dyDescent="0.2">
      <c r="A2130" s="1"/>
      <c r="B2130" s="1"/>
      <c r="C2130" s="1"/>
      <c r="D2130" s="1"/>
    </row>
    <row r="2131" spans="1:4" x14ac:dyDescent="0.2">
      <c r="A2131" s="1"/>
      <c r="B2131" s="1"/>
      <c r="C2131" s="1"/>
      <c r="D2131" s="1"/>
    </row>
    <row r="2132" spans="1:4" x14ac:dyDescent="0.2">
      <c r="A2132" s="1"/>
      <c r="B2132" s="1"/>
      <c r="C2132" s="1"/>
      <c r="D2132" s="1"/>
    </row>
    <row r="2133" spans="1:4" x14ac:dyDescent="0.2">
      <c r="A2133" s="1"/>
      <c r="B2133" s="1"/>
      <c r="C2133" s="1"/>
      <c r="D2133" s="1"/>
    </row>
    <row r="2134" spans="1:4" x14ac:dyDescent="0.2">
      <c r="A2134" s="1"/>
      <c r="B2134" s="1"/>
      <c r="C2134" s="1"/>
      <c r="D2134" s="1"/>
    </row>
    <row r="2135" spans="1:4" x14ac:dyDescent="0.2">
      <c r="A2135" s="1"/>
      <c r="B2135" s="1"/>
      <c r="C2135" s="1"/>
      <c r="D2135" s="1"/>
    </row>
    <row r="2136" spans="1:4" x14ac:dyDescent="0.2">
      <c r="A2136" s="1"/>
      <c r="B2136" s="1"/>
      <c r="C2136" s="1"/>
      <c r="D2136" s="1"/>
    </row>
    <row r="2137" spans="1:4" x14ac:dyDescent="0.2">
      <c r="A2137" s="1"/>
      <c r="B2137" s="1"/>
      <c r="C2137" s="1"/>
      <c r="D2137" s="1"/>
    </row>
    <row r="2138" spans="1:4" x14ac:dyDescent="0.2">
      <c r="A2138" s="1"/>
      <c r="B2138" s="1"/>
      <c r="C2138" s="1"/>
      <c r="D2138" s="1"/>
    </row>
    <row r="2139" spans="1:4" x14ac:dyDescent="0.2">
      <c r="A2139" s="1"/>
      <c r="B2139" s="1"/>
      <c r="C2139" s="1"/>
      <c r="D2139" s="1"/>
    </row>
    <row r="2140" spans="1:4" x14ac:dyDescent="0.2">
      <c r="A2140" s="1"/>
      <c r="B2140" s="1"/>
      <c r="C2140" s="1"/>
      <c r="D2140" s="1"/>
    </row>
    <row r="2141" spans="1:4" x14ac:dyDescent="0.2">
      <c r="A2141" s="1"/>
      <c r="B2141" s="1"/>
      <c r="C2141" s="1"/>
      <c r="D2141" s="1"/>
    </row>
    <row r="2142" spans="1:4" x14ac:dyDescent="0.2">
      <c r="A2142" s="1"/>
      <c r="B2142" s="1"/>
      <c r="C2142" s="1"/>
      <c r="D2142" s="1"/>
    </row>
    <row r="2143" spans="1:4" x14ac:dyDescent="0.2">
      <c r="A2143" s="1"/>
      <c r="B2143" s="1"/>
      <c r="C2143" s="1"/>
      <c r="D2143" s="1"/>
    </row>
    <row r="2144" spans="1:4" x14ac:dyDescent="0.2">
      <c r="A2144" s="1"/>
      <c r="B2144" s="1"/>
      <c r="C2144" s="1"/>
      <c r="D2144" s="1"/>
    </row>
    <row r="2145" spans="1:4" x14ac:dyDescent="0.2">
      <c r="A2145" s="1"/>
      <c r="B2145" s="1"/>
      <c r="C2145" s="1"/>
      <c r="D2145" s="1"/>
    </row>
    <row r="2146" spans="1:4" x14ac:dyDescent="0.2">
      <c r="A2146" s="1"/>
      <c r="B2146" s="1"/>
      <c r="C2146" s="1"/>
      <c r="D2146" s="1"/>
    </row>
    <row r="2147" spans="1:4" x14ac:dyDescent="0.2">
      <c r="A2147" s="1"/>
      <c r="B2147" s="1"/>
      <c r="C2147" s="1"/>
      <c r="D2147" s="1"/>
    </row>
    <row r="2148" spans="1:4" x14ac:dyDescent="0.2">
      <c r="A2148" s="1"/>
      <c r="B2148" s="1"/>
      <c r="C2148" s="1"/>
      <c r="D2148" s="1"/>
    </row>
    <row r="2149" spans="1:4" x14ac:dyDescent="0.2">
      <c r="A2149" s="1"/>
      <c r="B2149" s="1"/>
      <c r="C2149" s="1"/>
      <c r="D2149" s="1"/>
    </row>
    <row r="2150" spans="1:4" x14ac:dyDescent="0.2">
      <c r="A2150" s="1"/>
      <c r="B2150" s="1"/>
      <c r="C2150" s="1"/>
      <c r="D2150" s="1"/>
    </row>
    <row r="2151" spans="1:4" x14ac:dyDescent="0.2">
      <c r="A2151" s="1"/>
      <c r="B2151" s="1"/>
      <c r="C2151" s="1"/>
      <c r="D2151" s="1"/>
    </row>
    <row r="2152" spans="1:4" x14ac:dyDescent="0.2">
      <c r="A2152" s="1"/>
      <c r="B2152" s="1"/>
      <c r="C2152" s="1"/>
      <c r="D2152" s="1"/>
    </row>
    <row r="2153" spans="1:4" x14ac:dyDescent="0.2">
      <c r="A2153" s="1"/>
      <c r="B2153" s="1"/>
      <c r="C2153" s="1"/>
      <c r="D2153" s="1"/>
    </row>
    <row r="2154" spans="1:4" x14ac:dyDescent="0.2">
      <c r="A2154" s="1"/>
      <c r="B2154" s="1"/>
      <c r="C2154" s="1"/>
      <c r="D2154" s="1"/>
    </row>
    <row r="2155" spans="1:4" x14ac:dyDescent="0.2">
      <c r="A2155" s="1"/>
      <c r="B2155" s="1"/>
      <c r="C2155" s="1"/>
      <c r="D2155" s="1"/>
    </row>
    <row r="2156" spans="1:4" x14ac:dyDescent="0.2">
      <c r="A2156" s="1"/>
      <c r="B2156" s="1"/>
      <c r="C2156" s="1"/>
      <c r="D2156" s="1"/>
    </row>
    <row r="2157" spans="1:4" x14ac:dyDescent="0.2">
      <c r="A2157" s="1"/>
      <c r="B2157" s="1"/>
      <c r="C2157" s="1"/>
      <c r="D2157" s="1"/>
    </row>
    <row r="2158" spans="1:4" x14ac:dyDescent="0.2">
      <c r="A2158" s="1"/>
      <c r="B2158" s="1"/>
      <c r="C2158" s="1"/>
      <c r="D2158" s="1"/>
    </row>
    <row r="2159" spans="1:4" x14ac:dyDescent="0.2">
      <c r="A2159" s="1"/>
      <c r="B2159" s="1"/>
      <c r="C2159" s="1"/>
      <c r="D2159" s="1"/>
    </row>
    <row r="2160" spans="1:4" x14ac:dyDescent="0.2">
      <c r="A2160" s="1"/>
      <c r="B2160" s="1"/>
      <c r="C2160" s="1"/>
      <c r="D2160" s="1"/>
    </row>
    <row r="2161" spans="1:4" x14ac:dyDescent="0.2">
      <c r="A2161" s="1"/>
      <c r="B2161" s="1"/>
      <c r="C2161" s="1"/>
      <c r="D2161" s="1"/>
    </row>
    <row r="2162" spans="1:4" x14ac:dyDescent="0.2">
      <c r="A2162" s="1"/>
      <c r="B2162" s="1"/>
      <c r="C2162" s="1"/>
      <c r="D2162" s="1"/>
    </row>
    <row r="2163" spans="1:4" x14ac:dyDescent="0.2">
      <c r="A2163" s="1"/>
      <c r="B2163" s="1"/>
      <c r="C2163" s="1"/>
      <c r="D2163" s="1"/>
    </row>
    <row r="2164" spans="1:4" x14ac:dyDescent="0.2">
      <c r="A2164" s="1"/>
      <c r="B2164" s="1"/>
      <c r="C2164" s="1"/>
      <c r="D2164" s="1"/>
    </row>
    <row r="2165" spans="1:4" x14ac:dyDescent="0.2">
      <c r="A2165" s="1"/>
      <c r="B2165" s="1"/>
      <c r="C2165" s="1"/>
      <c r="D2165" s="1"/>
    </row>
    <row r="2166" spans="1:4" x14ac:dyDescent="0.2">
      <c r="A2166" s="1"/>
      <c r="B2166" s="1"/>
      <c r="C2166" s="1"/>
      <c r="D2166" s="1"/>
    </row>
    <row r="2167" spans="1:4" x14ac:dyDescent="0.2">
      <c r="A2167" s="1"/>
      <c r="B2167" s="1"/>
      <c r="C2167" s="1"/>
      <c r="D2167" s="1"/>
    </row>
    <row r="2168" spans="1:4" x14ac:dyDescent="0.2">
      <c r="A2168" s="1"/>
      <c r="B2168" s="1"/>
      <c r="C2168" s="1"/>
      <c r="D2168" s="1"/>
    </row>
    <row r="2169" spans="1:4" x14ac:dyDescent="0.2">
      <c r="A2169" s="1"/>
      <c r="B2169" s="1"/>
      <c r="C2169" s="1"/>
      <c r="D2169" s="1"/>
    </row>
    <row r="2170" spans="1:4" x14ac:dyDescent="0.2">
      <c r="A2170" s="1"/>
      <c r="B2170" s="1"/>
      <c r="C2170" s="1"/>
      <c r="D2170" s="1"/>
    </row>
    <row r="2171" spans="1:4" x14ac:dyDescent="0.2">
      <c r="A2171" s="1"/>
      <c r="B2171" s="1"/>
      <c r="C2171" s="1"/>
      <c r="D2171" s="1"/>
    </row>
    <row r="2172" spans="1:4" x14ac:dyDescent="0.2">
      <c r="A2172" s="1"/>
      <c r="B2172" s="1"/>
      <c r="C2172" s="1"/>
      <c r="D2172" s="1"/>
    </row>
    <row r="2173" spans="1:4" x14ac:dyDescent="0.2">
      <c r="A2173" s="1"/>
      <c r="B2173" s="1"/>
      <c r="C2173" s="1"/>
      <c r="D2173" s="1"/>
    </row>
    <row r="2174" spans="1:4" x14ac:dyDescent="0.2">
      <c r="A2174" s="1"/>
      <c r="B2174" s="1"/>
      <c r="C2174" s="1"/>
      <c r="D2174" s="1"/>
    </row>
    <row r="2175" spans="1:4" x14ac:dyDescent="0.2">
      <c r="A2175" s="1"/>
      <c r="B2175" s="1"/>
      <c r="C2175" s="1"/>
      <c r="D2175" s="1"/>
    </row>
    <row r="2176" spans="1:4" x14ac:dyDescent="0.2">
      <c r="A2176" s="1"/>
      <c r="B2176" s="1"/>
      <c r="C2176" s="1"/>
      <c r="D2176" s="1"/>
    </row>
    <row r="2177" spans="1:4" x14ac:dyDescent="0.2">
      <c r="A2177" s="1"/>
      <c r="B2177" s="1"/>
      <c r="C2177" s="1"/>
      <c r="D2177" s="1"/>
    </row>
    <row r="2178" spans="1:4" x14ac:dyDescent="0.2">
      <c r="A2178" s="1"/>
      <c r="B2178" s="1"/>
      <c r="C2178" s="1"/>
      <c r="D2178" s="1"/>
    </row>
    <row r="2179" spans="1:4" x14ac:dyDescent="0.2">
      <c r="A2179" s="1"/>
      <c r="B2179" s="1"/>
      <c r="C2179" s="1"/>
      <c r="D2179" s="1"/>
    </row>
    <row r="2180" spans="1:4" x14ac:dyDescent="0.2">
      <c r="A2180" s="1"/>
      <c r="B2180" s="1"/>
      <c r="C2180" s="1"/>
      <c r="D2180" s="1"/>
    </row>
    <row r="2181" spans="1:4" x14ac:dyDescent="0.2">
      <c r="A2181" s="1"/>
      <c r="B2181" s="1"/>
      <c r="C2181" s="1"/>
      <c r="D2181" s="1"/>
    </row>
    <row r="2182" spans="1:4" x14ac:dyDescent="0.2">
      <c r="A2182" s="1"/>
      <c r="B2182" s="1"/>
      <c r="C2182" s="1"/>
      <c r="D2182" s="1"/>
    </row>
    <row r="2183" spans="1:4" x14ac:dyDescent="0.2">
      <c r="A2183" s="1"/>
      <c r="B2183" s="1"/>
      <c r="C2183" s="1"/>
      <c r="D2183" s="1"/>
    </row>
    <row r="2184" spans="1:4" x14ac:dyDescent="0.2">
      <c r="A2184" s="1"/>
      <c r="B2184" s="1"/>
      <c r="C2184" s="1"/>
      <c r="D2184" s="1"/>
    </row>
    <row r="2185" spans="1:4" x14ac:dyDescent="0.2">
      <c r="A2185" s="1"/>
      <c r="B2185" s="1"/>
      <c r="C2185" s="1"/>
      <c r="D2185" s="1"/>
    </row>
    <row r="2186" spans="1:4" x14ac:dyDescent="0.2">
      <c r="A2186" s="1"/>
      <c r="B2186" s="1"/>
      <c r="C2186" s="1"/>
      <c r="D2186" s="1"/>
    </row>
    <row r="2187" spans="1:4" x14ac:dyDescent="0.2">
      <c r="A2187" s="1"/>
      <c r="B2187" s="1"/>
      <c r="C2187" s="1"/>
      <c r="D2187" s="1"/>
    </row>
    <row r="2188" spans="1:4" x14ac:dyDescent="0.2">
      <c r="A2188" s="1"/>
      <c r="B2188" s="1"/>
      <c r="C2188" s="1"/>
      <c r="D2188" s="1"/>
    </row>
    <row r="2189" spans="1:4" x14ac:dyDescent="0.2">
      <c r="A2189" s="1"/>
      <c r="B2189" s="1"/>
      <c r="C2189" s="1"/>
      <c r="D2189" s="1"/>
    </row>
    <row r="2190" spans="1:4" x14ac:dyDescent="0.2">
      <c r="A2190" s="1"/>
      <c r="B2190" s="1"/>
      <c r="C2190" s="1"/>
      <c r="D2190" s="1"/>
    </row>
    <row r="2191" spans="1:4" x14ac:dyDescent="0.2">
      <c r="A2191" s="1"/>
      <c r="B2191" s="1"/>
      <c r="C2191" s="1"/>
      <c r="D2191" s="1"/>
    </row>
    <row r="2192" spans="1:4" x14ac:dyDescent="0.2">
      <c r="A2192" s="1"/>
      <c r="B2192" s="1"/>
      <c r="C2192" s="1"/>
      <c r="D2192" s="1"/>
    </row>
    <row r="2193" spans="1:4" x14ac:dyDescent="0.2">
      <c r="A2193" s="1"/>
      <c r="B2193" s="1"/>
      <c r="C2193" s="1"/>
      <c r="D2193" s="1"/>
    </row>
    <row r="2194" spans="1:4" x14ac:dyDescent="0.2">
      <c r="A2194" s="1"/>
      <c r="B2194" s="1"/>
      <c r="C2194" s="1"/>
      <c r="D2194" s="1"/>
    </row>
    <row r="2195" spans="1:4" x14ac:dyDescent="0.2">
      <c r="A2195" s="1"/>
      <c r="B2195" s="1"/>
      <c r="C2195" s="1"/>
      <c r="D2195" s="1"/>
    </row>
    <row r="2196" spans="1:4" x14ac:dyDescent="0.2">
      <c r="A2196" s="1"/>
      <c r="B2196" s="1"/>
      <c r="C2196" s="1"/>
      <c r="D2196" s="1"/>
    </row>
    <row r="2197" spans="1:4" x14ac:dyDescent="0.2">
      <c r="A2197" s="1"/>
      <c r="B2197" s="1"/>
      <c r="C2197" s="1"/>
      <c r="D2197" s="1"/>
    </row>
    <row r="2198" spans="1:4" x14ac:dyDescent="0.2">
      <c r="A2198" s="1"/>
      <c r="B2198" s="1"/>
      <c r="C2198" s="1"/>
      <c r="D2198" s="1"/>
    </row>
    <row r="2199" spans="1:4" x14ac:dyDescent="0.2">
      <c r="A2199" s="1"/>
      <c r="B2199" s="1"/>
      <c r="C2199" s="1"/>
      <c r="D2199" s="1"/>
    </row>
    <row r="2200" spans="1:4" x14ac:dyDescent="0.2">
      <c r="A2200" s="1"/>
      <c r="B2200" s="1"/>
      <c r="C2200" s="1"/>
      <c r="D2200" s="1"/>
    </row>
    <row r="2201" spans="1:4" x14ac:dyDescent="0.2">
      <c r="A2201" s="1"/>
      <c r="B2201" s="1"/>
      <c r="C2201" s="1"/>
      <c r="D2201" s="1"/>
    </row>
    <row r="2202" spans="1:4" x14ac:dyDescent="0.2">
      <c r="A2202" s="1"/>
      <c r="B2202" s="1"/>
      <c r="C2202" s="1"/>
      <c r="D2202" s="1"/>
    </row>
    <row r="2203" spans="1:4" x14ac:dyDescent="0.2">
      <c r="A2203" s="1"/>
      <c r="B2203" s="1"/>
      <c r="C2203" s="1"/>
      <c r="D2203" s="1"/>
    </row>
    <row r="2204" spans="1:4" x14ac:dyDescent="0.2">
      <c r="A2204" s="1"/>
      <c r="B2204" s="1"/>
      <c r="C2204" s="1"/>
      <c r="D2204" s="1"/>
    </row>
    <row r="2205" spans="1:4" x14ac:dyDescent="0.2">
      <c r="A2205" s="1"/>
      <c r="B2205" s="1"/>
      <c r="C2205" s="1"/>
      <c r="D2205" s="1"/>
    </row>
    <row r="2206" spans="1:4" x14ac:dyDescent="0.2">
      <c r="A2206" s="1"/>
      <c r="B2206" s="1"/>
      <c r="C2206" s="1"/>
      <c r="D2206" s="1"/>
    </row>
    <row r="2207" spans="1:4" x14ac:dyDescent="0.2">
      <c r="A2207" s="1"/>
      <c r="B2207" s="1"/>
      <c r="C2207" s="1"/>
      <c r="D2207" s="1"/>
    </row>
    <row r="2208" spans="1:4" x14ac:dyDescent="0.2">
      <c r="A2208" s="1"/>
      <c r="B2208" s="1"/>
      <c r="C2208" s="1"/>
      <c r="D2208" s="1"/>
    </row>
    <row r="2209" spans="1:4" x14ac:dyDescent="0.2">
      <c r="A2209" s="1"/>
      <c r="B2209" s="1"/>
      <c r="C2209" s="1"/>
      <c r="D2209" s="1"/>
    </row>
    <row r="2210" spans="1:4" x14ac:dyDescent="0.2">
      <c r="A2210" s="1"/>
      <c r="B2210" s="1"/>
      <c r="C2210" s="1"/>
      <c r="D2210" s="1"/>
    </row>
    <row r="2211" spans="1:4" x14ac:dyDescent="0.2">
      <c r="A2211" s="1"/>
      <c r="B2211" s="1"/>
      <c r="C2211" s="1"/>
      <c r="D2211" s="1"/>
    </row>
    <row r="2212" spans="1:4" x14ac:dyDescent="0.2">
      <c r="A2212" s="1"/>
      <c r="B2212" s="1"/>
      <c r="C2212" s="1"/>
      <c r="D2212" s="1"/>
    </row>
    <row r="2213" spans="1:4" x14ac:dyDescent="0.2">
      <c r="A2213" s="1"/>
      <c r="B2213" s="1"/>
      <c r="C2213" s="1"/>
      <c r="D2213" s="1"/>
    </row>
    <row r="2214" spans="1:4" x14ac:dyDescent="0.2">
      <c r="A2214" s="1"/>
      <c r="B2214" s="1"/>
      <c r="C2214" s="1"/>
      <c r="D2214" s="1"/>
    </row>
    <row r="2215" spans="1:4" x14ac:dyDescent="0.2">
      <c r="A2215" s="1"/>
      <c r="B2215" s="1"/>
      <c r="C2215" s="1"/>
      <c r="D2215" s="1"/>
    </row>
    <row r="2216" spans="1:4" x14ac:dyDescent="0.2">
      <c r="A2216" s="1"/>
      <c r="B2216" s="1"/>
      <c r="C2216" s="1"/>
      <c r="D2216" s="1"/>
    </row>
    <row r="2217" spans="1:4" x14ac:dyDescent="0.2">
      <c r="A2217" s="1"/>
      <c r="B2217" s="1"/>
      <c r="C2217" s="1"/>
      <c r="D2217" s="1"/>
    </row>
    <row r="2218" spans="1:4" x14ac:dyDescent="0.2">
      <c r="A2218" s="1"/>
      <c r="B2218" s="1"/>
      <c r="C2218" s="1"/>
      <c r="D2218" s="1"/>
    </row>
    <row r="2219" spans="1:4" x14ac:dyDescent="0.2">
      <c r="A2219" s="1"/>
      <c r="B2219" s="1"/>
      <c r="C2219" s="1"/>
      <c r="D2219" s="1"/>
    </row>
    <row r="2220" spans="1:4" x14ac:dyDescent="0.2">
      <c r="A2220" s="1"/>
      <c r="B2220" s="1"/>
      <c r="C2220" s="1"/>
      <c r="D2220" s="1"/>
    </row>
    <row r="2221" spans="1:4" x14ac:dyDescent="0.2">
      <c r="A2221" s="1"/>
      <c r="B2221" s="1"/>
      <c r="C2221" s="1"/>
      <c r="D2221" s="1"/>
    </row>
    <row r="2222" spans="1:4" x14ac:dyDescent="0.2">
      <c r="A2222" s="1"/>
      <c r="B2222" s="1"/>
      <c r="C2222" s="1"/>
      <c r="D2222" s="1"/>
    </row>
    <row r="2223" spans="1:4" x14ac:dyDescent="0.2">
      <c r="A2223" s="1"/>
      <c r="B2223" s="1"/>
      <c r="C2223" s="1"/>
      <c r="D2223" s="1"/>
    </row>
    <row r="2224" spans="1:4" x14ac:dyDescent="0.2">
      <c r="A2224" s="1"/>
      <c r="B2224" s="1"/>
      <c r="C2224" s="1"/>
      <c r="D2224" s="1"/>
    </row>
    <row r="2225" spans="1:4" x14ac:dyDescent="0.2">
      <c r="A2225" s="1"/>
      <c r="B2225" s="1"/>
      <c r="C2225" s="1"/>
      <c r="D2225" s="1"/>
    </row>
    <row r="2226" spans="1:4" x14ac:dyDescent="0.2">
      <c r="A2226" s="1"/>
      <c r="B2226" s="1"/>
      <c r="C2226" s="1"/>
      <c r="D2226" s="1"/>
    </row>
    <row r="2227" spans="1:4" x14ac:dyDescent="0.2">
      <c r="A2227" s="1"/>
      <c r="B2227" s="1"/>
      <c r="C2227" s="1"/>
      <c r="D2227" s="1"/>
    </row>
    <row r="2228" spans="1:4" x14ac:dyDescent="0.2">
      <c r="A2228" s="1"/>
      <c r="B2228" s="1"/>
      <c r="C2228" s="1"/>
      <c r="D2228" s="1"/>
    </row>
    <row r="2229" spans="1:4" x14ac:dyDescent="0.2">
      <c r="A2229" s="1"/>
      <c r="B2229" s="1"/>
      <c r="C2229" s="1"/>
      <c r="D2229" s="1"/>
    </row>
    <row r="2230" spans="1:4" x14ac:dyDescent="0.2">
      <c r="A2230" s="1"/>
      <c r="B2230" s="1"/>
      <c r="C2230" s="1"/>
      <c r="D2230" s="1"/>
    </row>
    <row r="2231" spans="1:4" x14ac:dyDescent="0.2">
      <c r="A2231" s="1"/>
      <c r="B2231" s="1"/>
      <c r="C2231" s="1"/>
      <c r="D2231" s="1"/>
    </row>
    <row r="2232" spans="1:4" x14ac:dyDescent="0.2">
      <c r="A2232" s="1"/>
      <c r="B2232" s="1"/>
      <c r="C2232" s="1"/>
      <c r="D2232" s="1"/>
    </row>
    <row r="2233" spans="1:4" x14ac:dyDescent="0.2">
      <c r="A2233" s="1"/>
      <c r="B2233" s="1"/>
      <c r="C2233" s="1"/>
      <c r="D2233" s="1"/>
    </row>
    <row r="2234" spans="1:4" x14ac:dyDescent="0.2">
      <c r="A2234" s="1"/>
      <c r="B2234" s="1"/>
      <c r="C2234" s="1"/>
      <c r="D2234" s="1"/>
    </row>
    <row r="2235" spans="1:4" x14ac:dyDescent="0.2">
      <c r="A2235" s="1"/>
      <c r="B2235" s="1"/>
      <c r="C2235" s="1"/>
      <c r="D2235" s="1"/>
    </row>
    <row r="2236" spans="1:4" x14ac:dyDescent="0.2">
      <c r="A2236" s="1"/>
      <c r="B2236" s="1"/>
      <c r="C2236" s="1"/>
      <c r="D2236" s="1"/>
    </row>
    <row r="2237" spans="1:4" x14ac:dyDescent="0.2">
      <c r="A2237" s="1"/>
      <c r="B2237" s="1"/>
      <c r="C2237" s="1"/>
      <c r="D2237" s="1"/>
    </row>
    <row r="2238" spans="1:4" x14ac:dyDescent="0.2">
      <c r="A2238" s="1"/>
      <c r="B2238" s="1"/>
      <c r="C2238" s="1"/>
      <c r="D2238" s="1"/>
    </row>
    <row r="2239" spans="1:4" x14ac:dyDescent="0.2">
      <c r="A2239" s="1"/>
      <c r="B2239" s="1"/>
      <c r="C2239" s="1"/>
      <c r="D2239" s="1"/>
    </row>
    <row r="2240" spans="1:4" x14ac:dyDescent="0.2">
      <c r="A2240" s="1"/>
      <c r="B2240" s="1"/>
      <c r="C2240" s="1"/>
      <c r="D2240" s="1"/>
    </row>
    <row r="2241" spans="1:4" x14ac:dyDescent="0.2">
      <c r="A2241" s="1"/>
      <c r="B2241" s="1"/>
      <c r="C2241" s="1"/>
      <c r="D2241" s="1"/>
    </row>
    <row r="2242" spans="1:4" x14ac:dyDescent="0.2">
      <c r="A2242" s="1"/>
      <c r="B2242" s="1"/>
      <c r="C2242" s="1"/>
      <c r="D2242" s="1"/>
    </row>
    <row r="2243" spans="1:4" x14ac:dyDescent="0.2">
      <c r="A2243" s="1"/>
      <c r="B2243" s="1"/>
      <c r="C2243" s="1"/>
      <c r="D2243" s="1"/>
    </row>
    <row r="2244" spans="1:4" x14ac:dyDescent="0.2">
      <c r="A2244" s="1"/>
      <c r="B2244" s="1"/>
      <c r="C2244" s="1"/>
      <c r="D2244" s="1"/>
    </row>
    <row r="2245" spans="1:4" x14ac:dyDescent="0.2">
      <c r="A2245" s="1"/>
      <c r="B2245" s="1"/>
      <c r="C2245" s="1"/>
      <c r="D2245" s="1"/>
    </row>
    <row r="2246" spans="1:4" x14ac:dyDescent="0.2">
      <c r="A2246" s="1"/>
      <c r="B2246" s="1"/>
      <c r="C2246" s="1"/>
      <c r="D2246" s="1"/>
    </row>
    <row r="2247" spans="1:4" x14ac:dyDescent="0.2">
      <c r="A2247" s="1"/>
      <c r="B2247" s="1"/>
      <c r="C2247" s="1"/>
      <c r="D2247" s="1"/>
    </row>
    <row r="2248" spans="1:4" x14ac:dyDescent="0.2">
      <c r="A2248" s="1"/>
      <c r="B2248" s="1"/>
      <c r="C2248" s="1"/>
      <c r="D2248" s="1"/>
    </row>
    <row r="2249" spans="1:4" x14ac:dyDescent="0.2">
      <c r="A2249" s="1"/>
      <c r="B2249" s="1"/>
      <c r="C2249" s="1"/>
      <c r="D2249" s="1"/>
    </row>
    <row r="2250" spans="1:4" x14ac:dyDescent="0.2">
      <c r="A2250" s="1"/>
      <c r="B2250" s="1"/>
      <c r="C2250" s="1"/>
      <c r="D2250" s="1"/>
    </row>
    <row r="2251" spans="1:4" x14ac:dyDescent="0.2">
      <c r="A2251" s="1"/>
      <c r="B2251" s="1"/>
      <c r="C2251" s="1"/>
      <c r="D2251" s="1"/>
    </row>
    <row r="2252" spans="1:4" x14ac:dyDescent="0.2">
      <c r="A2252" s="1"/>
      <c r="B2252" s="1"/>
      <c r="C2252" s="1"/>
      <c r="D2252" s="1"/>
    </row>
    <row r="2253" spans="1:4" x14ac:dyDescent="0.2">
      <c r="A2253" s="1"/>
      <c r="B2253" s="1"/>
      <c r="C2253" s="1"/>
      <c r="D2253" s="1"/>
    </row>
    <row r="2254" spans="1:4" x14ac:dyDescent="0.2">
      <c r="A2254" s="1"/>
      <c r="B2254" s="1"/>
      <c r="C2254" s="1"/>
      <c r="D2254" s="1"/>
    </row>
    <row r="2255" spans="1:4" x14ac:dyDescent="0.2">
      <c r="A2255" s="1"/>
      <c r="B2255" s="1"/>
      <c r="C2255" s="1"/>
      <c r="D2255" s="1"/>
    </row>
    <row r="2256" spans="1:4" x14ac:dyDescent="0.2">
      <c r="A2256" s="1"/>
      <c r="B2256" s="1"/>
      <c r="C2256" s="1"/>
      <c r="D2256" s="1"/>
    </row>
    <row r="2257" spans="1:4" x14ac:dyDescent="0.2">
      <c r="A2257" s="1"/>
      <c r="B2257" s="1"/>
      <c r="C2257" s="1"/>
      <c r="D2257" s="1"/>
    </row>
    <row r="2258" spans="1:4" x14ac:dyDescent="0.2">
      <c r="A2258" s="1"/>
      <c r="B2258" s="1"/>
      <c r="C2258" s="1"/>
      <c r="D2258" s="1"/>
    </row>
    <row r="2259" spans="1:4" x14ac:dyDescent="0.2">
      <c r="A2259" s="1"/>
      <c r="B2259" s="1"/>
      <c r="C2259" s="1"/>
      <c r="D2259" s="1"/>
    </row>
    <row r="2260" spans="1:4" x14ac:dyDescent="0.2">
      <c r="A2260" s="1"/>
      <c r="B2260" s="1"/>
      <c r="C2260" s="1"/>
      <c r="D2260" s="1"/>
    </row>
    <row r="2261" spans="1:4" x14ac:dyDescent="0.2">
      <c r="A2261" s="1"/>
      <c r="B2261" s="1"/>
      <c r="C2261" s="1"/>
      <c r="D2261" s="1"/>
    </row>
    <row r="2262" spans="1:4" x14ac:dyDescent="0.2">
      <c r="A2262" s="1"/>
      <c r="B2262" s="1"/>
      <c r="C2262" s="1"/>
      <c r="D2262" s="1"/>
    </row>
    <row r="2263" spans="1:4" x14ac:dyDescent="0.2">
      <c r="A2263" s="1"/>
      <c r="B2263" s="1"/>
      <c r="C2263" s="1"/>
      <c r="D2263" s="1"/>
    </row>
    <row r="2264" spans="1:4" x14ac:dyDescent="0.2">
      <c r="A2264" s="1"/>
      <c r="B2264" s="1"/>
      <c r="C2264" s="1"/>
      <c r="D2264" s="1"/>
    </row>
    <row r="2265" spans="1:4" x14ac:dyDescent="0.2">
      <c r="A2265" s="1"/>
      <c r="B2265" s="1"/>
      <c r="C2265" s="1"/>
      <c r="D2265" s="1"/>
    </row>
    <row r="2266" spans="1:4" x14ac:dyDescent="0.2">
      <c r="A2266" s="1"/>
      <c r="B2266" s="1"/>
      <c r="C2266" s="1"/>
      <c r="D2266" s="1"/>
    </row>
    <row r="2267" spans="1:4" x14ac:dyDescent="0.2">
      <c r="A2267" s="1"/>
      <c r="B2267" s="1"/>
      <c r="C2267" s="1"/>
      <c r="D2267" s="1"/>
    </row>
    <row r="2268" spans="1:4" x14ac:dyDescent="0.2">
      <c r="A2268" s="1"/>
      <c r="B2268" s="1"/>
      <c r="C2268" s="1"/>
      <c r="D2268" s="1"/>
    </row>
    <row r="2269" spans="1:4" x14ac:dyDescent="0.2">
      <c r="A2269" s="1"/>
      <c r="B2269" s="1"/>
      <c r="C2269" s="1"/>
      <c r="D2269" s="1"/>
    </row>
    <row r="2270" spans="1:4" x14ac:dyDescent="0.2">
      <c r="A2270" s="1"/>
      <c r="B2270" s="1"/>
      <c r="C2270" s="1"/>
      <c r="D2270" s="1"/>
    </row>
    <row r="2271" spans="1:4" x14ac:dyDescent="0.2">
      <c r="A2271" s="1"/>
      <c r="B2271" s="1"/>
      <c r="C2271" s="1"/>
      <c r="D2271" s="1"/>
    </row>
    <row r="2272" spans="1:4" x14ac:dyDescent="0.2">
      <c r="A2272" s="1"/>
      <c r="B2272" s="1"/>
      <c r="C2272" s="1"/>
      <c r="D2272" s="1"/>
    </row>
    <row r="2273" spans="1:4" x14ac:dyDescent="0.2">
      <c r="A2273" s="1"/>
      <c r="B2273" s="1"/>
      <c r="C2273" s="1"/>
      <c r="D2273" s="1"/>
    </row>
    <row r="2274" spans="1:4" x14ac:dyDescent="0.2">
      <c r="A2274" s="1"/>
      <c r="B2274" s="1"/>
      <c r="C2274" s="1"/>
      <c r="D2274" s="1"/>
    </row>
    <row r="2275" spans="1:4" x14ac:dyDescent="0.2">
      <c r="A2275" s="1"/>
      <c r="B2275" s="1"/>
      <c r="C2275" s="1"/>
      <c r="D2275" s="1"/>
    </row>
    <row r="2276" spans="1:4" x14ac:dyDescent="0.2">
      <c r="A2276" s="1"/>
      <c r="B2276" s="1"/>
      <c r="C2276" s="1"/>
      <c r="D2276" s="1"/>
    </row>
    <row r="2277" spans="1:4" x14ac:dyDescent="0.2">
      <c r="A2277" s="1"/>
      <c r="B2277" s="1"/>
      <c r="C2277" s="1"/>
      <c r="D2277" s="1"/>
    </row>
    <row r="2278" spans="1:4" x14ac:dyDescent="0.2">
      <c r="A2278" s="1"/>
      <c r="B2278" s="1"/>
      <c r="C2278" s="1"/>
      <c r="D2278" s="1"/>
    </row>
    <row r="2279" spans="1:4" x14ac:dyDescent="0.2">
      <c r="A2279" s="1"/>
      <c r="B2279" s="1"/>
      <c r="C2279" s="1"/>
      <c r="D2279" s="1"/>
    </row>
    <row r="2280" spans="1:4" x14ac:dyDescent="0.2">
      <c r="A2280" s="1"/>
      <c r="B2280" s="1"/>
      <c r="C2280" s="1"/>
      <c r="D2280" s="1"/>
    </row>
    <row r="2281" spans="1:4" x14ac:dyDescent="0.2">
      <c r="A2281" s="1"/>
      <c r="B2281" s="1"/>
      <c r="C2281" s="1"/>
      <c r="D2281" s="1"/>
    </row>
    <row r="2282" spans="1:4" x14ac:dyDescent="0.2">
      <c r="A2282" s="1"/>
      <c r="B2282" s="1"/>
      <c r="C2282" s="1"/>
      <c r="D2282" s="1"/>
    </row>
    <row r="2283" spans="1:4" x14ac:dyDescent="0.2">
      <c r="A2283" s="1"/>
      <c r="B2283" s="1"/>
      <c r="C2283" s="1"/>
      <c r="D2283" s="1"/>
    </row>
    <row r="2284" spans="1:4" x14ac:dyDescent="0.2">
      <c r="A2284" s="1"/>
      <c r="B2284" s="1"/>
      <c r="C2284" s="1"/>
      <c r="D2284" s="1"/>
    </row>
    <row r="2285" spans="1:4" x14ac:dyDescent="0.2">
      <c r="A2285" s="1"/>
      <c r="B2285" s="1"/>
      <c r="C2285" s="1"/>
      <c r="D2285" s="1"/>
    </row>
    <row r="2286" spans="1:4" x14ac:dyDescent="0.2">
      <c r="A2286" s="1"/>
      <c r="B2286" s="1"/>
      <c r="C2286" s="1"/>
      <c r="D2286" s="1"/>
    </row>
    <row r="2287" spans="1:4" x14ac:dyDescent="0.2">
      <c r="A2287" s="1"/>
      <c r="B2287" s="1"/>
      <c r="C2287" s="1"/>
      <c r="D2287" s="1"/>
    </row>
    <row r="2288" spans="1:4" x14ac:dyDescent="0.2">
      <c r="A2288" s="1"/>
      <c r="B2288" s="1"/>
      <c r="C2288" s="1"/>
      <c r="D2288" s="1"/>
    </row>
    <row r="2289" spans="1:4" x14ac:dyDescent="0.2">
      <c r="A2289" s="1"/>
      <c r="B2289" s="1"/>
      <c r="C2289" s="1"/>
      <c r="D2289" s="1"/>
    </row>
    <row r="2290" spans="1:4" x14ac:dyDescent="0.2">
      <c r="A2290" s="1"/>
      <c r="B2290" s="1"/>
      <c r="C2290" s="1"/>
      <c r="D2290" s="1"/>
    </row>
    <row r="2291" spans="1:4" x14ac:dyDescent="0.2">
      <c r="A2291" s="1"/>
      <c r="B2291" s="1"/>
      <c r="C2291" s="1"/>
      <c r="D2291" s="1"/>
    </row>
    <row r="2292" spans="1:4" x14ac:dyDescent="0.2">
      <c r="A2292" s="1"/>
      <c r="B2292" s="1"/>
      <c r="C2292" s="1"/>
      <c r="D2292" s="1"/>
    </row>
    <row r="2293" spans="1:4" x14ac:dyDescent="0.2">
      <c r="A2293" s="1"/>
      <c r="B2293" s="1"/>
      <c r="C2293" s="1"/>
      <c r="D2293" s="1"/>
    </row>
    <row r="2294" spans="1:4" x14ac:dyDescent="0.2">
      <c r="A2294" s="1"/>
      <c r="B2294" s="1"/>
      <c r="C2294" s="1"/>
      <c r="D2294" s="1"/>
    </row>
    <row r="2295" spans="1:4" x14ac:dyDescent="0.2">
      <c r="A2295" s="1"/>
      <c r="B2295" s="1"/>
      <c r="C2295" s="1"/>
      <c r="D2295" s="1"/>
    </row>
    <row r="2296" spans="1:4" x14ac:dyDescent="0.2">
      <c r="A2296" s="1"/>
      <c r="B2296" s="1"/>
      <c r="C2296" s="1"/>
      <c r="D2296" s="1"/>
    </row>
    <row r="2297" spans="1:4" x14ac:dyDescent="0.2">
      <c r="A2297" s="1"/>
      <c r="B2297" s="1"/>
      <c r="C2297" s="1"/>
      <c r="D2297" s="1"/>
    </row>
    <row r="2298" spans="1:4" x14ac:dyDescent="0.2">
      <c r="A2298" s="1"/>
      <c r="B2298" s="1"/>
      <c r="C2298" s="1"/>
      <c r="D2298" s="1"/>
    </row>
    <row r="2299" spans="1:4" x14ac:dyDescent="0.2">
      <c r="A2299" s="1"/>
      <c r="B2299" s="1"/>
      <c r="C2299" s="1"/>
      <c r="D2299" s="1"/>
    </row>
    <row r="2300" spans="1:4" x14ac:dyDescent="0.2">
      <c r="A2300" s="1"/>
      <c r="B2300" s="1"/>
      <c r="C2300" s="1"/>
      <c r="D2300" s="1"/>
    </row>
    <row r="2301" spans="1:4" x14ac:dyDescent="0.2">
      <c r="A2301" s="1"/>
      <c r="B2301" s="1"/>
      <c r="C2301" s="1"/>
      <c r="D2301" s="1"/>
    </row>
    <row r="2302" spans="1:4" x14ac:dyDescent="0.2">
      <c r="A2302" s="1"/>
      <c r="B2302" s="1"/>
      <c r="C2302" s="1"/>
      <c r="D2302" s="1"/>
    </row>
    <row r="2303" spans="1:4" x14ac:dyDescent="0.2">
      <c r="A2303" s="1"/>
      <c r="B2303" s="1"/>
      <c r="C2303" s="1"/>
      <c r="D2303" s="1"/>
    </row>
    <row r="2304" spans="1:4" x14ac:dyDescent="0.2">
      <c r="A2304" s="1"/>
      <c r="B2304" s="1"/>
      <c r="C2304" s="1"/>
      <c r="D2304" s="1"/>
    </row>
    <row r="2305" spans="1:4" x14ac:dyDescent="0.2">
      <c r="A2305" s="1"/>
      <c r="B2305" s="1"/>
      <c r="C2305" s="1"/>
      <c r="D2305" s="1"/>
    </row>
    <row r="2306" spans="1:4" x14ac:dyDescent="0.2">
      <c r="A2306" s="1"/>
      <c r="B2306" s="1"/>
      <c r="C2306" s="1"/>
      <c r="D2306" s="1"/>
    </row>
    <row r="2307" spans="1:4" x14ac:dyDescent="0.2">
      <c r="A2307" s="1"/>
      <c r="B2307" s="1"/>
      <c r="C2307" s="1"/>
      <c r="D2307" s="1"/>
    </row>
    <row r="2308" spans="1:4" x14ac:dyDescent="0.2">
      <c r="A2308" s="1"/>
      <c r="B2308" s="1"/>
      <c r="C2308" s="1"/>
      <c r="D2308" s="1"/>
    </row>
    <row r="2309" spans="1:4" x14ac:dyDescent="0.2">
      <c r="A2309" s="1"/>
      <c r="B2309" s="1"/>
      <c r="C2309" s="1"/>
      <c r="D2309" s="1"/>
    </row>
    <row r="2310" spans="1:4" x14ac:dyDescent="0.2">
      <c r="A2310" s="1"/>
      <c r="B2310" s="1"/>
      <c r="C2310" s="1"/>
      <c r="D2310" s="1"/>
    </row>
    <row r="2311" spans="1:4" x14ac:dyDescent="0.2">
      <c r="A2311" s="1"/>
      <c r="B2311" s="1"/>
      <c r="C2311" s="1"/>
      <c r="D2311" s="1"/>
    </row>
    <row r="2312" spans="1:4" x14ac:dyDescent="0.2">
      <c r="A2312" s="1"/>
      <c r="B2312" s="1"/>
      <c r="C2312" s="1"/>
      <c r="D2312" s="1"/>
    </row>
    <row r="2313" spans="1:4" x14ac:dyDescent="0.2">
      <c r="A2313" s="1"/>
      <c r="B2313" s="1"/>
      <c r="C2313" s="1"/>
      <c r="D2313" s="1"/>
    </row>
    <row r="2314" spans="1:4" x14ac:dyDescent="0.2">
      <c r="A2314" s="1"/>
      <c r="B2314" s="1"/>
      <c r="C2314" s="1"/>
      <c r="D2314" s="1"/>
    </row>
    <row r="2315" spans="1:4" x14ac:dyDescent="0.2">
      <c r="A2315" s="1"/>
      <c r="B2315" s="1"/>
      <c r="C2315" s="1"/>
      <c r="D2315" s="1"/>
    </row>
    <row r="2316" spans="1:4" x14ac:dyDescent="0.2">
      <c r="A2316" s="1"/>
      <c r="B2316" s="1"/>
      <c r="C2316" s="1"/>
      <c r="D2316" s="1"/>
    </row>
    <row r="2317" spans="1:4" x14ac:dyDescent="0.2">
      <c r="A2317" s="1"/>
      <c r="B2317" s="1"/>
      <c r="C2317" s="1"/>
      <c r="D2317" s="1"/>
    </row>
    <row r="2318" spans="1:4" x14ac:dyDescent="0.2">
      <c r="A2318" s="1"/>
      <c r="B2318" s="1"/>
      <c r="C2318" s="1"/>
      <c r="D2318" s="1"/>
    </row>
    <row r="2319" spans="1:4" x14ac:dyDescent="0.2">
      <c r="A2319" s="1"/>
      <c r="B2319" s="1"/>
      <c r="C2319" s="1"/>
      <c r="D2319" s="1"/>
    </row>
    <row r="2320" spans="1:4" x14ac:dyDescent="0.2">
      <c r="A2320" s="1"/>
      <c r="B2320" s="1"/>
      <c r="C2320" s="1"/>
      <c r="D2320" s="1"/>
    </row>
    <row r="2321" spans="1:4" x14ac:dyDescent="0.2">
      <c r="A2321" s="1"/>
      <c r="B2321" s="1"/>
      <c r="C2321" s="1"/>
      <c r="D2321" s="1"/>
    </row>
    <row r="2322" spans="1:4" x14ac:dyDescent="0.2">
      <c r="A2322" s="1"/>
      <c r="B2322" s="1"/>
      <c r="C2322" s="1"/>
      <c r="D2322" s="1"/>
    </row>
    <row r="2323" spans="1:4" x14ac:dyDescent="0.2">
      <c r="A2323" s="1"/>
      <c r="B2323" s="1"/>
      <c r="C2323" s="1"/>
      <c r="D2323" s="1"/>
    </row>
    <row r="2324" spans="1:4" x14ac:dyDescent="0.2">
      <c r="A2324" s="1"/>
      <c r="B2324" s="1"/>
      <c r="C2324" s="1"/>
      <c r="D2324" s="1"/>
    </row>
    <row r="2325" spans="1:4" x14ac:dyDescent="0.2">
      <c r="A2325" s="1"/>
      <c r="B2325" s="1"/>
      <c r="C2325" s="1"/>
      <c r="D2325" s="1"/>
    </row>
    <row r="2326" spans="1:4" x14ac:dyDescent="0.2">
      <c r="A2326" s="1"/>
      <c r="B2326" s="1"/>
      <c r="C2326" s="1"/>
      <c r="D2326" s="1"/>
    </row>
    <row r="2327" spans="1:4" x14ac:dyDescent="0.2">
      <c r="A2327" s="1"/>
      <c r="B2327" s="1"/>
      <c r="C2327" s="1"/>
      <c r="D2327" s="1"/>
    </row>
    <row r="2328" spans="1:4" x14ac:dyDescent="0.2">
      <c r="A2328" s="1"/>
      <c r="B2328" s="1"/>
      <c r="C2328" s="1"/>
      <c r="D2328" s="1"/>
    </row>
    <row r="2329" spans="1:4" x14ac:dyDescent="0.2">
      <c r="A2329" s="1"/>
      <c r="B2329" s="1"/>
      <c r="C2329" s="1"/>
      <c r="D2329" s="1"/>
    </row>
    <row r="2330" spans="1:4" x14ac:dyDescent="0.2">
      <c r="A2330" s="1"/>
      <c r="B2330" s="1"/>
      <c r="C2330" s="1"/>
      <c r="D2330" s="1"/>
    </row>
    <row r="2331" spans="1:4" x14ac:dyDescent="0.2">
      <c r="A2331" s="1"/>
      <c r="B2331" s="1"/>
      <c r="C2331" s="1"/>
      <c r="D2331" s="1"/>
    </row>
    <row r="2332" spans="1:4" x14ac:dyDescent="0.2">
      <c r="A2332" s="1"/>
      <c r="B2332" s="1"/>
      <c r="C2332" s="1"/>
      <c r="D2332" s="1"/>
    </row>
    <row r="2333" spans="1:4" x14ac:dyDescent="0.2">
      <c r="A2333" s="1"/>
      <c r="B2333" s="1"/>
      <c r="C2333" s="1"/>
      <c r="D2333" s="1"/>
    </row>
    <row r="2334" spans="1:4" x14ac:dyDescent="0.2">
      <c r="A2334" s="1"/>
      <c r="B2334" s="1"/>
      <c r="C2334" s="1"/>
      <c r="D2334" s="1"/>
    </row>
    <row r="2335" spans="1:4" x14ac:dyDescent="0.2">
      <c r="A2335" s="1"/>
      <c r="B2335" s="1"/>
      <c r="C2335" s="1"/>
      <c r="D2335" s="1"/>
    </row>
    <row r="2336" spans="1:4" x14ac:dyDescent="0.2">
      <c r="A2336" s="1"/>
      <c r="B2336" s="1"/>
      <c r="C2336" s="1"/>
      <c r="D2336" s="1"/>
    </row>
    <row r="2337" spans="1:4" x14ac:dyDescent="0.2">
      <c r="A2337" s="1"/>
      <c r="B2337" s="1"/>
      <c r="C2337" s="1"/>
      <c r="D2337" s="1"/>
    </row>
    <row r="2338" spans="1:4" x14ac:dyDescent="0.2">
      <c r="A2338" s="1"/>
      <c r="B2338" s="1"/>
      <c r="C2338" s="1"/>
      <c r="D2338" s="1"/>
    </row>
    <row r="2339" spans="1:4" x14ac:dyDescent="0.2">
      <c r="A2339" s="1"/>
      <c r="B2339" s="1"/>
      <c r="C2339" s="1"/>
      <c r="D2339" s="1"/>
    </row>
    <row r="2340" spans="1:4" x14ac:dyDescent="0.2">
      <c r="A2340" s="1"/>
      <c r="B2340" s="1"/>
      <c r="C2340" s="1"/>
      <c r="D2340" s="1"/>
    </row>
    <row r="2341" spans="1:4" x14ac:dyDescent="0.2">
      <c r="A2341" s="1"/>
      <c r="B2341" s="1"/>
      <c r="C2341" s="1"/>
      <c r="D2341" s="1"/>
    </row>
    <row r="2342" spans="1:4" x14ac:dyDescent="0.2">
      <c r="A2342" s="1"/>
      <c r="B2342" s="1"/>
      <c r="C2342" s="1"/>
      <c r="D2342" s="1"/>
    </row>
    <row r="2343" spans="1:4" x14ac:dyDescent="0.2">
      <c r="A2343" s="1"/>
      <c r="B2343" s="1"/>
      <c r="C2343" s="1"/>
      <c r="D2343" s="1"/>
    </row>
    <row r="2344" spans="1:4" x14ac:dyDescent="0.2">
      <c r="A2344" s="1"/>
      <c r="B2344" s="1"/>
      <c r="C2344" s="1"/>
      <c r="D2344" s="1"/>
    </row>
    <row r="2345" spans="1:4" x14ac:dyDescent="0.2">
      <c r="A2345" s="1"/>
      <c r="B2345" s="1"/>
      <c r="C2345" s="1"/>
      <c r="D2345" s="1"/>
    </row>
    <row r="2346" spans="1:4" x14ac:dyDescent="0.2">
      <c r="A2346" s="1"/>
      <c r="B2346" s="1"/>
      <c r="C2346" s="1"/>
      <c r="D2346" s="1"/>
    </row>
    <row r="2347" spans="1:4" x14ac:dyDescent="0.2">
      <c r="A2347" s="1"/>
      <c r="B2347" s="1"/>
      <c r="C2347" s="1"/>
      <c r="D2347" s="1"/>
    </row>
    <row r="2348" spans="1:4" x14ac:dyDescent="0.2">
      <c r="A2348" s="1"/>
      <c r="B2348" s="1"/>
      <c r="C2348" s="1"/>
      <c r="D2348" s="1"/>
    </row>
    <row r="2349" spans="1:4" x14ac:dyDescent="0.2">
      <c r="A2349" s="1"/>
      <c r="B2349" s="1"/>
      <c r="C2349" s="1"/>
      <c r="D2349" s="1"/>
    </row>
    <row r="2350" spans="1:4" x14ac:dyDescent="0.2">
      <c r="A2350" s="1"/>
      <c r="B2350" s="1"/>
      <c r="C2350" s="1"/>
      <c r="D2350" s="1"/>
    </row>
    <row r="2351" spans="1:4" x14ac:dyDescent="0.2">
      <c r="A2351" s="1"/>
      <c r="B2351" s="1"/>
      <c r="C2351" s="1"/>
      <c r="D2351" s="1"/>
    </row>
    <row r="2352" spans="1:4" x14ac:dyDescent="0.2">
      <c r="A2352" s="1"/>
      <c r="B2352" s="1"/>
      <c r="C2352" s="1"/>
      <c r="D2352" s="1"/>
    </row>
    <row r="2353" spans="1:4" x14ac:dyDescent="0.2">
      <c r="A2353" s="1"/>
      <c r="B2353" s="1"/>
      <c r="C2353" s="1"/>
      <c r="D2353" s="1"/>
    </row>
    <row r="2354" spans="1:4" x14ac:dyDescent="0.2">
      <c r="A2354" s="1"/>
      <c r="B2354" s="1"/>
      <c r="C2354" s="1"/>
      <c r="D2354" s="1"/>
    </row>
    <row r="2355" spans="1:4" x14ac:dyDescent="0.2">
      <c r="A2355" s="1"/>
      <c r="B2355" s="1"/>
      <c r="C2355" s="1"/>
      <c r="D2355" s="1"/>
    </row>
    <row r="2356" spans="1:4" x14ac:dyDescent="0.2">
      <c r="A2356" s="1"/>
      <c r="B2356" s="1"/>
      <c r="C2356" s="1"/>
      <c r="D2356" s="1"/>
    </row>
    <row r="2357" spans="1:4" x14ac:dyDescent="0.2">
      <c r="A2357" s="1"/>
      <c r="B2357" s="1"/>
      <c r="C2357" s="1"/>
      <c r="D2357" s="1"/>
    </row>
    <row r="2358" spans="1:4" x14ac:dyDescent="0.2">
      <c r="A2358" s="1"/>
      <c r="B2358" s="1"/>
      <c r="C2358" s="1"/>
      <c r="D2358" s="1"/>
    </row>
    <row r="2359" spans="1:4" x14ac:dyDescent="0.2">
      <c r="A2359" s="1"/>
      <c r="B2359" s="1"/>
      <c r="C2359" s="1"/>
      <c r="D2359" s="1"/>
    </row>
    <row r="2360" spans="1:4" x14ac:dyDescent="0.2">
      <c r="A2360" s="1"/>
      <c r="B2360" s="1"/>
      <c r="C2360" s="1"/>
      <c r="D2360" s="1"/>
    </row>
    <row r="2361" spans="1:4" x14ac:dyDescent="0.2">
      <c r="A2361" s="1"/>
      <c r="B2361" s="1"/>
      <c r="C2361" s="1"/>
      <c r="D2361" s="1"/>
    </row>
    <row r="2362" spans="1:4" x14ac:dyDescent="0.2">
      <c r="A2362" s="1"/>
      <c r="B2362" s="1"/>
      <c r="C2362" s="1"/>
      <c r="D2362" s="1"/>
    </row>
    <row r="2363" spans="1:4" x14ac:dyDescent="0.2">
      <c r="A2363" s="1"/>
      <c r="B2363" s="1"/>
      <c r="C2363" s="1"/>
      <c r="D2363" s="1"/>
    </row>
    <row r="2364" spans="1:4" x14ac:dyDescent="0.2">
      <c r="A2364" s="1"/>
      <c r="B2364" s="1"/>
      <c r="C2364" s="1"/>
      <c r="D2364" s="1"/>
    </row>
    <row r="2365" spans="1:4" x14ac:dyDescent="0.2">
      <c r="A2365" s="1"/>
      <c r="B2365" s="1"/>
      <c r="C2365" s="1"/>
      <c r="D2365" s="1"/>
    </row>
    <row r="2366" spans="1:4" x14ac:dyDescent="0.2">
      <c r="A2366" s="1"/>
      <c r="B2366" s="1"/>
      <c r="C2366" s="1"/>
      <c r="D2366" s="1"/>
    </row>
    <row r="2367" spans="1:4" x14ac:dyDescent="0.2">
      <c r="A2367" s="1"/>
      <c r="B2367" s="1"/>
      <c r="C2367" s="1"/>
      <c r="D2367" s="1"/>
    </row>
  </sheetData>
  <sheetProtection selectLockedCells="1" selectUnlockedCells="1"/>
  <mergeCells count="3">
    <mergeCell ref="E1:L1"/>
    <mergeCell ref="E2:L5"/>
    <mergeCell ref="F40:K40"/>
  </mergeCells>
  <pageMargins left="0.75" right="0.75" top="1" bottom="1" header="0.5" footer="0.5"/>
  <pageSetup scale="7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11</vt:i4>
      </vt:variant>
    </vt:vector>
  </HeadingPairs>
  <TitlesOfParts>
    <vt:vector size="24" baseType="lpstr">
      <vt:lpstr>Summary</vt:lpstr>
      <vt:lpstr>100-Structures</vt:lpstr>
      <vt:lpstr>200-Roadway</vt:lpstr>
      <vt:lpstr>300-Signing &amp; Pavement Markings</vt:lpstr>
      <vt:lpstr>400-Lighting</vt:lpstr>
      <vt:lpstr>500-Signalization</vt:lpstr>
      <vt:lpstr>550-ITS</vt:lpstr>
      <vt:lpstr>600-Landscape-Peripherals</vt:lpstr>
      <vt:lpstr>700-Utilities</vt:lpstr>
      <vt:lpstr>800-Architectural</vt:lpstr>
      <vt:lpstr>900-Mass Transit</vt:lpstr>
      <vt:lpstr>1000-Invalid</vt:lpstr>
      <vt:lpstr>PayItem15</vt:lpstr>
      <vt:lpstr>'550-ITS'!Description</vt:lpstr>
      <vt:lpstr>PayItem15!PayItem</vt:lpstr>
      <vt:lpstr>PayItem</vt:lpstr>
      <vt:lpstr>PayItem07</vt:lpstr>
      <vt:lpstr>PayItem15</vt:lpstr>
      <vt:lpstr>'200-Roadway'!Print_Area</vt:lpstr>
      <vt:lpstr>'300-Signing &amp; Pavement Markings'!Print_Area</vt:lpstr>
      <vt:lpstr>'400-Lighting'!Print_Area</vt:lpstr>
      <vt:lpstr>'500-Signalization'!Print_Area</vt:lpstr>
      <vt:lpstr>PayItem15!Print_Area</vt:lpstr>
      <vt:lpstr>Summary!Print_Area</vt:lpstr>
    </vt:vector>
  </TitlesOfParts>
  <Company>Parsons Brinckerhoff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BarcoJ</dc:creator>
  <cp:lastModifiedBy>Pritchard, Kyle A.</cp:lastModifiedBy>
  <cp:lastPrinted>2018-01-16T17:26:46Z</cp:lastPrinted>
  <dcterms:created xsi:type="dcterms:W3CDTF">2015-11-11T23:08:38Z</dcterms:created>
  <dcterms:modified xsi:type="dcterms:W3CDTF">2019-01-02T19:40:59Z</dcterms:modified>
</cp:coreProperties>
</file>